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355" windowHeight="4755"/>
  </bookViews>
  <sheets>
    <sheet name="Показатели (индикаторы)" sheetId="3" r:id="rId1"/>
    <sheet name="Методика расчета показателей" sheetId="4" r:id="rId2"/>
    <sheet name="Общий свод" sheetId="1" r:id="rId3"/>
    <sheet name="2022г." sheetId="2" r:id="rId4"/>
  </sheets>
  <definedNames>
    <definedName name="_xlnm.Print_Titles" localSheetId="3">'2022г.'!$6:$8</definedName>
    <definedName name="_xlnm.Print_Titles" localSheetId="2">'Общий свод'!$6:$8</definedName>
    <definedName name="_xlnm.Print_Area" localSheetId="2">'Общий свод'!$A$1:$K$67</definedName>
  </definedNames>
  <calcPr calcId="145621"/>
</workbook>
</file>

<file path=xl/calcChain.xml><?xml version="1.0" encoding="utf-8"?>
<calcChain xmlns="http://schemas.openxmlformats.org/spreadsheetml/2006/main">
  <c r="G17" i="1" l="1"/>
  <c r="H17" i="1"/>
  <c r="I17" i="1"/>
  <c r="J17" i="1"/>
  <c r="G41" i="1"/>
  <c r="E15" i="2" l="1"/>
  <c r="J31" i="1"/>
  <c r="F33" i="1"/>
  <c r="F32" i="1"/>
  <c r="I31" i="1"/>
  <c r="H31" i="1"/>
  <c r="G31" i="1"/>
  <c r="F31" i="1" s="1"/>
  <c r="H37" i="1" l="1"/>
  <c r="H54" i="1" l="1"/>
  <c r="H51" i="1" s="1"/>
  <c r="I54" i="1"/>
  <c r="I51" i="1" s="1"/>
  <c r="J54" i="1"/>
  <c r="J51" i="1" s="1"/>
  <c r="H55" i="1"/>
  <c r="H52" i="1" s="1"/>
  <c r="I55" i="1"/>
  <c r="I52" i="1" s="1"/>
  <c r="J55" i="1"/>
  <c r="J52" i="1" s="1"/>
  <c r="G55" i="1"/>
  <c r="G52" i="1" s="1"/>
  <c r="H65" i="1"/>
  <c r="I65" i="1"/>
  <c r="J65" i="1"/>
  <c r="G65" i="1"/>
  <c r="H62" i="1"/>
  <c r="I62" i="1"/>
  <c r="J62" i="1"/>
  <c r="G62" i="1"/>
  <c r="H59" i="1"/>
  <c r="I59" i="1"/>
  <c r="J59" i="1"/>
  <c r="G59" i="1"/>
  <c r="H56" i="1"/>
  <c r="I56" i="1"/>
  <c r="J56" i="1"/>
  <c r="G56" i="1"/>
  <c r="H41" i="1"/>
  <c r="I41" i="1"/>
  <c r="J41" i="1"/>
  <c r="H42" i="1"/>
  <c r="I42" i="1"/>
  <c r="J42" i="1"/>
  <c r="G42" i="1"/>
  <c r="H46" i="1"/>
  <c r="I46" i="1"/>
  <c r="J46" i="1"/>
  <c r="G46" i="1"/>
  <c r="H43" i="1"/>
  <c r="I43" i="1"/>
  <c r="J43" i="1"/>
  <c r="G43" i="1"/>
  <c r="G36" i="1"/>
  <c r="I37" i="1"/>
  <c r="J37" i="1"/>
  <c r="G37" i="1"/>
  <c r="G18" i="1"/>
  <c r="H18" i="1"/>
  <c r="I18" i="1"/>
  <c r="J18" i="1"/>
  <c r="H28" i="1"/>
  <c r="I28" i="1"/>
  <c r="J28" i="1"/>
  <c r="G28" i="1"/>
  <c r="H25" i="1"/>
  <c r="I25" i="1"/>
  <c r="J25" i="1"/>
  <c r="G25" i="1"/>
  <c r="H19" i="1"/>
  <c r="I19" i="1"/>
  <c r="J19" i="1"/>
  <c r="G19" i="1"/>
  <c r="J22" i="1"/>
  <c r="H22" i="1"/>
  <c r="H16" i="1" l="1"/>
  <c r="J16" i="1"/>
  <c r="G40" i="1"/>
  <c r="F17" i="1"/>
  <c r="E29" i="2"/>
  <c r="E28" i="2"/>
  <c r="G20" i="2"/>
  <c r="F20" i="2"/>
  <c r="E22" i="2"/>
  <c r="E21" i="2"/>
  <c r="G18" i="2"/>
  <c r="F18" i="2"/>
  <c r="E18" i="2" s="1"/>
  <c r="E20" i="2"/>
  <c r="E19" i="2"/>
  <c r="G16" i="2"/>
  <c r="F16" i="2"/>
  <c r="E12" i="2"/>
  <c r="E13" i="2"/>
  <c r="E14" i="2"/>
  <c r="E11" i="2"/>
  <c r="G54" i="1"/>
  <c r="H53" i="1"/>
  <c r="I53" i="1"/>
  <c r="J53" i="1"/>
  <c r="G53" i="1"/>
  <c r="F66" i="1"/>
  <c r="F65" i="1"/>
  <c r="F63" i="1"/>
  <c r="F62" i="1"/>
  <c r="H40" i="1"/>
  <c r="I40" i="1"/>
  <c r="J40" i="1"/>
  <c r="F67" i="1" l="1"/>
  <c r="F64" i="1"/>
  <c r="F47" i="1" l="1"/>
  <c r="F46" i="1"/>
  <c r="F44" i="1"/>
  <c r="F43" i="1"/>
  <c r="F41" i="1"/>
  <c r="G34" i="1"/>
  <c r="H34" i="1"/>
  <c r="I34" i="1"/>
  <c r="J34" i="1"/>
  <c r="G35" i="1"/>
  <c r="G14" i="1" s="1"/>
  <c r="H35" i="1"/>
  <c r="H14" i="1" s="1"/>
  <c r="I35" i="1"/>
  <c r="I14" i="1" s="1"/>
  <c r="J35" i="1"/>
  <c r="J14" i="1" s="1"/>
  <c r="H36" i="1"/>
  <c r="J36" i="1"/>
  <c r="I36" i="1"/>
  <c r="F38" i="1"/>
  <c r="F37" i="1"/>
  <c r="F29" i="1"/>
  <c r="F28" i="1"/>
  <c r="F14" i="1" l="1"/>
  <c r="H15" i="1"/>
  <c r="H11" i="1" s="1"/>
  <c r="H13" i="1"/>
  <c r="F39" i="1"/>
  <c r="F34" i="1"/>
  <c r="F48" i="1"/>
  <c r="F45" i="1"/>
  <c r="F40" i="1"/>
  <c r="F42" i="1"/>
  <c r="F35" i="1"/>
  <c r="F36" i="1"/>
  <c r="F30" i="1"/>
  <c r="G51" i="1"/>
  <c r="G50" i="1"/>
  <c r="F23" i="1"/>
  <c r="F25" i="1"/>
  <c r="F26" i="1"/>
  <c r="F20" i="1"/>
  <c r="F19" i="1"/>
  <c r="F60" i="1"/>
  <c r="F57" i="1"/>
  <c r="F59" i="1"/>
  <c r="F56" i="1"/>
  <c r="F25" i="2"/>
  <c r="F30" i="2" s="1"/>
  <c r="G25" i="2"/>
  <c r="G30" i="2" s="1"/>
  <c r="E17" i="2"/>
  <c r="F10" i="2"/>
  <c r="G10" i="2"/>
  <c r="G23" i="2" s="1"/>
  <c r="E27" i="2"/>
  <c r="E26" i="2"/>
  <c r="I50" i="1"/>
  <c r="J50" i="1"/>
  <c r="H50" i="1"/>
  <c r="E10" i="2" l="1"/>
  <c r="F23" i="2"/>
  <c r="E23" i="2" s="1"/>
  <c r="H9" i="1"/>
  <c r="J10" i="1"/>
  <c r="G10" i="1"/>
  <c r="H10" i="1"/>
  <c r="I10" i="1"/>
  <c r="F53" i="1"/>
  <c r="F51" i="1"/>
  <c r="F21" i="1"/>
  <c r="F54" i="1"/>
  <c r="F61" i="1"/>
  <c r="F27" i="1"/>
  <c r="F58" i="1"/>
  <c r="E25" i="2"/>
  <c r="E30" i="2" s="1"/>
  <c r="E16" i="2"/>
  <c r="F50" i="1" l="1"/>
  <c r="F55" i="1"/>
  <c r="F10" i="1"/>
  <c r="F52" i="1" l="1"/>
  <c r="F31" i="2" l="1"/>
  <c r="E31" i="2"/>
  <c r="G31" i="2"/>
  <c r="J13" i="1"/>
  <c r="J9" i="1" s="1"/>
  <c r="J15" i="1" l="1"/>
  <c r="J11" i="1" s="1"/>
  <c r="I22" i="1"/>
  <c r="I16" i="1" s="1"/>
  <c r="I13" i="1" l="1"/>
  <c r="I9" i="1" l="1"/>
  <c r="I15" i="1"/>
  <c r="I11" i="1" s="1"/>
  <c r="F24" i="1" l="1"/>
  <c r="G22" i="1"/>
  <c r="G16" i="1" s="1"/>
  <c r="F22" i="1" l="1"/>
  <c r="F16" i="1"/>
  <c r="G13" i="1" l="1"/>
  <c r="G9" i="1" s="1"/>
  <c r="G15" i="1"/>
  <c r="F18" i="1"/>
  <c r="F13" i="1" l="1"/>
  <c r="F15" i="1"/>
  <c r="G11" i="1"/>
  <c r="F11" i="1" s="1"/>
  <c r="F9" i="1"/>
  <c r="K25" i="3" l="1"/>
  <c r="K27" i="3"/>
  <c r="K29" i="3"/>
  <c r="K19" i="3"/>
  <c r="K15" i="3"/>
  <c r="K21" i="3"/>
  <c r="K17" i="3"/>
  <c r="K13" i="3"/>
  <c r="K9" i="3"/>
  <c r="K23" i="3"/>
  <c r="K11" i="3"/>
</calcChain>
</file>

<file path=xl/sharedStrings.xml><?xml version="1.0" encoding="utf-8"?>
<sst xmlns="http://schemas.openxmlformats.org/spreadsheetml/2006/main" count="288" uniqueCount="126">
  <si>
    <t>Годы реализации</t>
  </si>
  <si>
    <t>Оценка расходов (тыс. руб. в ценах соответствующих лет)</t>
  </si>
  <si>
    <t>всего</t>
  </si>
  <si>
    <t>Комитет</t>
  </si>
  <si>
    <t>Процессная часть</t>
  </si>
  <si>
    <t>Комитет по ЖКХ, жилищной политике администрации Волховского муниципального района (далее - Комитет)</t>
  </si>
  <si>
    <t>ОБ</t>
  </si>
  <si>
    <t>Мероприятия, направленные на достижение  цели Федерального проекта "Содействие развитию инфраструктуры субъектов Российской Федерации (муниципальных образований)"</t>
  </si>
  <si>
    <t>№п/п</t>
  </si>
  <si>
    <t>1.1.</t>
  </si>
  <si>
    <t>1.</t>
  </si>
  <si>
    <t>1.2.</t>
  </si>
  <si>
    <t>2.1.</t>
  </si>
  <si>
    <t>2.2.</t>
  </si>
  <si>
    <t>2.3.</t>
  </si>
  <si>
    <t>1.3.</t>
  </si>
  <si>
    <t>3.1.</t>
  </si>
  <si>
    <t>3.2.</t>
  </si>
  <si>
    <t>КУМИ</t>
  </si>
  <si>
    <t xml:space="preserve">N   п/п </t>
  </si>
  <si>
    <t>наименование мероприятия</t>
  </si>
  <si>
    <t>перечень объектов включенных в реализацию мероприятия</t>
  </si>
  <si>
    <t>Всего (тыс.руб.)</t>
  </si>
  <si>
    <t xml:space="preserve">  </t>
  </si>
  <si>
    <t>Итого по мероприятиям  программы</t>
  </si>
  <si>
    <t>Источники  финансирования             (тыс. руб.)</t>
  </si>
  <si>
    <t>Ответственный исполнитель, участник</t>
  </si>
  <si>
    <t>всего расходов (тыс. руб.)</t>
  </si>
  <si>
    <t>Муниципальная программа Волховского муниципального района   "Обеспечение устойчивого функционирования и развития транспортной системы, дорожной, коммунальной и инженерной инфраструктуры и повышение энергоэффективности в Волхловском муниципальном районе"</t>
  </si>
  <si>
    <t>Комплекс процессных мероприятий "Энергосбережение и повышение энергетической эффективности на территории Волховского муниципального района"</t>
  </si>
  <si>
    <t>на реализацию мероприятий по установке  автоматизированных индивидуальных тепловых пунктов с погодным и часовым регулированием</t>
  </si>
  <si>
    <t>на реализацию мероприятий  по повышению надежности и энергетической эффективности</t>
  </si>
  <si>
    <t>предоставление межбюджетных трансфертов на замену светильников уличного освещения на энергосберегающие, в том числе ремонт сопутствующего оборудования</t>
  </si>
  <si>
    <t>предоставление межбюджетных трансфертов на проектирование и строительство системы уличного освещения с внедрением энергосберегающего оборудования</t>
  </si>
  <si>
    <t>1.4.</t>
  </si>
  <si>
    <t>Комплекс процессных мероприятий "Поддержание устойчивой работы объектов коммунальной и инженерной инфраструктуры"</t>
  </si>
  <si>
    <t>на реализацию мероприятий по обеспечению устойчивого функционирования объектов теплоснабжения на территории Волховского района</t>
  </si>
  <si>
    <t>Комитет, администрации МО</t>
  </si>
  <si>
    <t>Мероприятия, направленные на достижение целей проектов</t>
  </si>
  <si>
    <t>итого расходов  прогаммы по мероприятиям, направленным на достижение целей проектов</t>
  </si>
  <si>
    <t>Комплекс процессных мероприятий "Развитие автомобильных дорог общего пользования и объектов дорожного хозяйства на межпоселенчиских территориях"</t>
  </si>
  <si>
    <t>паспортизация дорог общего пользования</t>
  </si>
  <si>
    <t xml:space="preserve">реализация комплекса мер по содержанию действующей улично-дорожной сети, а также искусственных дорожных сооружений </t>
  </si>
  <si>
    <t xml:space="preserve">предоставление межбюджетных трансфертов на  капитальное строительство (реконструкцию) объектов теплоэнергетики, включая  проектно-изыскательские работы </t>
  </si>
  <si>
    <t xml:space="preserve">на  капитальное строительство (реконструкцию) объектов теплоэнергетики, включая  проектно-изыскательские работы </t>
  </si>
  <si>
    <t>Предоставление межбюджетных трансфертов на предоставление бюджетных инвестиций  в объекты  капитального строительства объектов газификации (в том числе проектно-изыскательские работы) собственности муниципальных образований</t>
  </si>
  <si>
    <t>Предоставление межбюджетных трансфертов на 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Волховского муниципального района</t>
  </si>
  <si>
    <t>На реализацию мероприятий  по повышению надежности и энергетической эффективности</t>
  </si>
  <si>
    <t xml:space="preserve">Перечень объектов, включенных в мероприятия муниципальной программы Волховского муниципального района   </t>
  </si>
  <si>
    <t>"Обеспечение устойчивого функционирования и развития транспортной системы, дорожной, коммунальной и инженерной инфраструктуры и повышение энергоэффективности в Волхловском муниципальном районе" на 2022 год</t>
  </si>
  <si>
    <t>(наименование программы)</t>
  </si>
  <si>
    <t>Разработка проект организации дорожного движения (ПОДД) Волховского муниципального района</t>
  </si>
  <si>
    <t>Итого по процесной части программы</t>
  </si>
  <si>
    <t>Итого  по мероприятиям, направленным на достижение целей проектов программы</t>
  </si>
  <si>
    <t>2.3.1.</t>
  </si>
  <si>
    <t>2.3.2.</t>
  </si>
  <si>
    <t>Разработка ПСД по объекту: «Техническое перевооружение котельной мощностью  2 МВт с устройством системы обеспечения резервным топливом по адресу: д. Иссад, ул. Лесная, д. 3, в том числе проектно-изыскательские работы».</t>
  </si>
  <si>
    <t>итого расходов по процессной части программы</t>
  </si>
  <si>
    <t>установка АИТП в МКД по адресам: г. Волхов Б.Южный д.4,6</t>
  </si>
  <si>
    <t>Содержание автодорог общего пользования местного значения вне границ населенных пунктов в границах Волховского муниципального района (подъезд к:  д. Горка - Воскресенская, д. Любыни,  д. Яхновщина, д. Андреевщина, д. Ашперлово, д. Пенчино,  д. Тайбольское, к д. Плотичное,  д. Шолтоло, д. Подъелье, д. Елошня, д. Помялово, д. Мелекса,  д. Волховские плитные разработки, д. Пруди, д. Кириково, д. Пурово, д. Козарево, д. Кулаково,  д. Погорелец-Хваловский, д. Юхора, д. Льзи,  д. Яхново,  д. Страшево, Морзово,  к н.п. д. Иевково, к н.п. д. Малочасовенское, д. Рыбежно, д. Песчаница, д. Кустково,  к н.п. д. Судемье, д. Пехалево, д. Пали, д. Болотово, д. Моршагино, д. Шурягские Караулки, к п. ст. Юги, д. Бор, д. Будаевщина, д. Хамонтово, д. Посадница,  д. Нивы, к д. Великое Село, д. Баландино, д. Ручьи, д. Устеево,   к д. Малая Весь,  д. Емское, д. Костино, д. Новина, д. Колголемо, д. Рыбежно, д. Иссад, д. Златынь, к мкр. «Куршавель», д. Бабино №2, к д. Поляша №1, д. Гнилка, д. Каменка, д. Блитово, д. Гверстовка, д. Прокшеницы, д. Яхновщина); (АД: д.Усадище-д.Безово, д. Лужа-д. Чаплино-д. Кипуя-д. Новая, д. Глотово-д. Пали, Заднево-Хотово, к железнодорожному тупику г. Волхов, Проезд от д. Смелково)</t>
  </si>
  <si>
    <t>РБ</t>
  </si>
  <si>
    <t xml:space="preserve">Наименование муниципальной программы, подпрограммы, структурного элемента </t>
  </si>
  <si>
    <t>План реализации муниципальной программы  Волховского муниципального района   "Обеспечение устойчивого функционирования и развития транспортной системы, дорожной, коммунальной и инженерной инфраструктуры и повышение энергоэффективности в Волховском муниципальном районе"</t>
  </si>
  <si>
    <t>источники финансирования</t>
  </si>
  <si>
    <t>районный бюджет</t>
  </si>
  <si>
    <t>областной бюджет</t>
  </si>
  <si>
    <t>итого</t>
  </si>
  <si>
    <t>2022-2030</t>
  </si>
  <si>
    <t>2025-2030</t>
  </si>
  <si>
    <t>2024-2030</t>
  </si>
  <si>
    <t>Ремонт водогрейного котла КВГМ-2,5-95 №3 на Поселковой газовой котельной по адресу: д. Кисельня, ул. Центральная д.27а</t>
  </si>
  <si>
    <t>Разработка паспортов дорог общего пользования</t>
  </si>
  <si>
    <t>Техническое перевооружение котельной с устройством системы обеспечения  резервным топливом  по адресу: г.Волхов,  Кировский пр., д.20, в том числе проектно-изыскательские работы</t>
  </si>
  <si>
    <t>наименование показателя (индикатора)</t>
  </si>
  <si>
    <t xml:space="preserve">плановое значение </t>
  </si>
  <si>
    <t>фактическое значение</t>
  </si>
  <si>
    <t>еденица измерения</t>
  </si>
  <si>
    <t>2020 год (базовое значение)</t>
  </si>
  <si>
    <t>2021 год (оценка)</t>
  </si>
  <si>
    <t>2022 год</t>
  </si>
  <si>
    <t>2023 год</t>
  </si>
  <si>
    <t>2024 год</t>
  </si>
  <si>
    <t>удельный вес показателя</t>
  </si>
  <si>
    <t>СВЕДЕНИЯ</t>
  </si>
  <si>
    <t xml:space="preserve">о показателях (индикаторах) муниципальной программы  Волховского муниципального района "Обеспечение устойчивого функционирования и развития транспортной системы, дорожной, коммунальной и инженерной инфраструктуры и повышение энергоэффективности в Волховском муниципальном районе" и их значениях </t>
  </si>
  <si>
    <t>Значения показателей (индикаторов)</t>
  </si>
  <si>
    <t>Количество разработанных проектов по реконструкции системы теплоснабжения на территории Волховского района</t>
  </si>
  <si>
    <t>ед.</t>
  </si>
  <si>
    <t>Количество установленных АИТП с погодным и часовым регулированием</t>
  </si>
  <si>
    <t>Количество установленных энергосберегающих  светильников  уличного освещения</t>
  </si>
  <si>
    <t>Количество  разработанных проектов строительства системы уличного освещения</t>
  </si>
  <si>
    <t>Снижение уровня аварийности на объектах теплоснабжения</t>
  </si>
  <si>
    <t>%</t>
  </si>
  <si>
    <t>Доля автомобильных дорог общего пользования местного значения вне границ  населенных пунктов в границах Волховского муниципального района  соответствующим  нормативным требованиям</t>
  </si>
  <si>
    <t>Бесперебойное предоставление услуги теплоснабжения</t>
  </si>
  <si>
    <t>Приобретение дизель-генераторов</t>
  </si>
  <si>
    <t>Количество МО, в которых осуществлены проекты строительства газораспределительной сети</t>
  </si>
  <si>
    <t>Протяженность построенных сетей газоснабжения</t>
  </si>
  <si>
    <t>п.м</t>
  </si>
  <si>
    <t>1.5.</t>
  </si>
  <si>
    <t xml:space="preserve">предоставление межбюджетных трансфертов на оснащение приборами учета бюджетных учреждений первого уровня, в том числе проектные работы </t>
  </si>
  <si>
    <t>-</t>
  </si>
  <si>
    <t>№ п/п</t>
  </si>
  <si>
    <t>Наименование показателя</t>
  </si>
  <si>
    <t>Ед. измерения</t>
  </si>
  <si>
    <t>Показатель  определяется в соответствии с количеством разработанных проектов на основании  муниципальных контрактов</t>
  </si>
  <si>
    <t>Показатель  определяется  в соответствии с количеством установленных АИТП на основании муниципальных контрактов</t>
  </si>
  <si>
    <t>шт.</t>
  </si>
  <si>
    <t>Показатель  определяется  в соответствии с количеством установленных энергосберегающих светильников на основании муниципальных контрактов</t>
  </si>
  <si>
    <t>Показатель  определяется в соответствии с  соответствии с количеством разработанных проектов на основании  муниципальных контрактов</t>
  </si>
  <si>
    <t>Показатель определяется в соответствии   с п.34 и 35  Правил определения плановых и расчета фактических значений показателей надежности объектов теплоснабжения  в отношении муниципальных объектов</t>
  </si>
  <si>
    <t>Показатель  определяется  в соответствии с количеством разработанных паспортов дорог общего пользования</t>
  </si>
  <si>
    <r>
      <t>Доля автомобильных дорог общего пользования местного значения вне границ  населенных пунктов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в границах Волховского муниципального района  соответствующим  нормативным требованиям</t>
    </r>
  </si>
  <si>
    <t>Показатель определяется  в соответствии с финансированием, выделенным на содержание протяженности автодорог вне границ населенных пунктов принятых в муниципальную собственность от протяженности всех автодорог вне границ населенных пунктов принятых в муниципальную собственность</t>
  </si>
  <si>
    <t xml:space="preserve">Показатель определяется в соответствии с проведенным строительством  резервного хозяйства и разработанным ПСД </t>
  </si>
  <si>
    <t>Показатель  определяется  в соответствии с количеством приобретенных ДГУ на основании муниципальных контрактов</t>
  </si>
  <si>
    <t>Показатель определяется в соответствии с муниципальными контрактами по разработке ПИР</t>
  </si>
  <si>
    <t>п.м.</t>
  </si>
  <si>
    <t>Показатель определяется в соответствии с муниципальными контрактами по СМР</t>
  </si>
  <si>
    <t>Порядок сбора информации и методика расчета показателей                                                                               муниципальной программы Волховского муниципального района "Обеспечение устойчивого функционирования и развития транспортной системы, дорожной, коммунальной и инженерной инфраструктуры и повышение энергоэффективности в Волховском муниципальном районе"</t>
  </si>
  <si>
    <t>Приложение к плану реализации  мероприятий  N 1</t>
  </si>
  <si>
    <t>…</t>
  </si>
  <si>
    <t xml:space="preserve">Приложение 1 </t>
  </si>
  <si>
    <t xml:space="preserve">Приложение 2 </t>
  </si>
  <si>
    <t>Приложение 3</t>
  </si>
  <si>
    <t>Алгоритм формирования                                           (источник, порядок расчета и тд.)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</si>
</sst>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164" fontId="5" fillId="4" borderId="5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horizontal="right" vertical="center"/>
    </xf>
    <xf numFmtId="0" fontId="0" fillId="5" borderId="0" xfId="0" applyFill="1"/>
    <xf numFmtId="0" fontId="8" fillId="5" borderId="12" xfId="0" applyFont="1" applyFill="1" applyBorder="1" applyAlignment="1">
      <alignment vertical="center" wrapText="1"/>
    </xf>
    <xf numFmtId="0" fontId="0" fillId="0" borderId="12" xfId="0" applyBorder="1"/>
    <xf numFmtId="0" fontId="9" fillId="5" borderId="12" xfId="0" applyFont="1" applyFill="1" applyBorder="1" applyAlignment="1">
      <alignment vertical="center" wrapText="1"/>
    </xf>
    <xf numFmtId="0" fontId="8" fillId="5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vertical="center" wrapText="1"/>
    </xf>
    <xf numFmtId="0" fontId="9" fillId="5" borderId="13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8" fillId="5" borderId="12" xfId="0" applyNumberFormat="1" applyFont="1" applyFill="1" applyBorder="1" applyAlignment="1">
      <alignment horizontal="center" vertical="center" wrapText="1"/>
    </xf>
    <xf numFmtId="0" fontId="8" fillId="5" borderId="13" xfId="0" applyNumberFormat="1" applyFont="1" applyFill="1" applyBorder="1" applyAlignment="1">
      <alignment vertical="center" wrapText="1"/>
    </xf>
    <xf numFmtId="0" fontId="1" fillId="5" borderId="15" xfId="0" applyFont="1" applyFill="1" applyBorder="1" applyAlignment="1">
      <alignment horizontal="center"/>
    </xf>
    <xf numFmtId="0" fontId="9" fillId="5" borderId="15" xfId="0" applyFont="1" applyFill="1" applyBorder="1" applyAlignment="1">
      <alignment vertical="center" wrapText="1"/>
    </xf>
    <xf numFmtId="0" fontId="8" fillId="5" borderId="15" xfId="0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vertical="center" wrapText="1"/>
    </xf>
    <xf numFmtId="164" fontId="8" fillId="5" borderId="12" xfId="0" applyNumberFormat="1" applyFont="1" applyFill="1" applyBorder="1" applyAlignment="1">
      <alignment horizontal="center" vertical="center" wrapText="1"/>
    </xf>
    <xf numFmtId="2" fontId="8" fillId="5" borderId="12" xfId="0" applyNumberFormat="1" applyFont="1" applyFill="1" applyBorder="1" applyAlignment="1">
      <alignment horizontal="left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vertical="center" wrapText="1"/>
    </xf>
    <xf numFmtId="0" fontId="0" fillId="5" borderId="0" xfId="0" applyFill="1" applyAlignment="1">
      <alignment vertical="center"/>
    </xf>
    <xf numFmtId="0" fontId="8" fillId="5" borderId="12" xfId="0" applyFont="1" applyFill="1" applyBorder="1" applyAlignment="1">
      <alignment horizontal="center" vertical="center" wrapText="1"/>
    </xf>
    <xf numFmtId="0" fontId="8" fillId="5" borderId="15" xfId="0" applyNumberFormat="1" applyFont="1" applyFill="1" applyBorder="1" applyAlignment="1">
      <alignment horizontal="center" vertical="center" wrapText="1"/>
    </xf>
    <xf numFmtId="0" fontId="8" fillId="5" borderId="15" xfId="0" applyNumberFormat="1" applyFont="1" applyFill="1" applyBorder="1" applyAlignment="1">
      <alignment vertical="center" wrapText="1"/>
    </xf>
    <xf numFmtId="0" fontId="8" fillId="5" borderId="12" xfId="0" applyNumberFormat="1" applyFont="1" applyFill="1" applyBorder="1" applyAlignment="1">
      <alignment vertical="center" wrapText="1"/>
    </xf>
    <xf numFmtId="2" fontId="8" fillId="5" borderId="12" xfId="0" applyNumberFormat="1" applyFont="1" applyFill="1" applyBorder="1" applyAlignment="1">
      <alignment vertical="center" wrapText="1"/>
    </xf>
    <xf numFmtId="165" fontId="12" fillId="0" borderId="12" xfId="0" applyNumberFormat="1" applyFont="1" applyBorder="1"/>
    <xf numFmtId="165" fontId="13" fillId="0" borderId="12" xfId="0" applyNumberFormat="1" applyFont="1" applyBorder="1"/>
    <xf numFmtId="165" fontId="13" fillId="5" borderId="12" xfId="0" applyNumberFormat="1" applyFont="1" applyFill="1" applyBorder="1"/>
    <xf numFmtId="164" fontId="4" fillId="5" borderId="5" xfId="0" applyNumberFormat="1" applyFont="1" applyFill="1" applyBorder="1" applyAlignment="1">
      <alignment horizontal="center" vertical="center" wrapText="1"/>
    </xf>
    <xf numFmtId="165" fontId="12" fillId="0" borderId="12" xfId="0" applyNumberFormat="1" applyFont="1" applyBorder="1" applyAlignment="1">
      <alignment vertical="center" wrapText="1"/>
    </xf>
    <xf numFmtId="165" fontId="13" fillId="5" borderId="12" xfId="0" applyNumberFormat="1" applyFont="1" applyFill="1" applyBorder="1" applyAlignment="1">
      <alignment vertical="center" wrapText="1"/>
    </xf>
    <xf numFmtId="0" fontId="9" fillId="5" borderId="15" xfId="0" applyNumberFormat="1" applyFont="1" applyFill="1" applyBorder="1" applyAlignment="1">
      <alignment horizontal="center" vertical="center" wrapText="1"/>
    </xf>
    <xf numFmtId="0" fontId="9" fillId="5" borderId="15" xfId="0" applyNumberFormat="1" applyFont="1" applyFill="1" applyBorder="1" applyAlignment="1">
      <alignment vertical="center" wrapText="1"/>
    </xf>
    <xf numFmtId="0" fontId="1" fillId="0" borderId="0" xfId="0" applyFont="1"/>
    <xf numFmtId="14" fontId="8" fillId="5" borderId="12" xfId="0" applyNumberFormat="1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0" fontId="16" fillId="4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horizontal="justify" vertical="center" wrapText="1"/>
    </xf>
    <xf numFmtId="0" fontId="5" fillId="4" borderId="10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vertical="center" wrapText="1"/>
    </xf>
    <xf numFmtId="0" fontId="13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9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164" fontId="13" fillId="0" borderId="13" xfId="0" applyNumberFormat="1" applyFont="1" applyBorder="1" applyAlignment="1">
      <alignment horizontal="center" vertical="top" wrapText="1"/>
    </xf>
    <xf numFmtId="164" fontId="13" fillId="0" borderId="15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18" fillId="2" borderId="11" xfId="0" applyFont="1" applyFill="1" applyBorder="1" applyAlignment="1">
      <alignment horizontal="justify" vertical="center" wrapText="1"/>
    </xf>
    <xf numFmtId="0" fontId="18" fillId="2" borderId="9" xfId="0" applyFont="1" applyFill="1" applyBorder="1" applyAlignment="1">
      <alignment horizontal="justify" vertical="center" wrapText="1"/>
    </xf>
    <xf numFmtId="0" fontId="18" fillId="2" borderId="8" xfId="0" applyFont="1" applyFill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center" wrapText="1"/>
    </xf>
    <xf numFmtId="16" fontId="0" fillId="0" borderId="2" xfId="0" applyNumberFormat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6" fillId="4" borderId="11" xfId="0" applyFont="1" applyFill="1" applyBorder="1" applyAlignment="1">
      <alignment vertical="center" wrapText="1"/>
    </xf>
    <xf numFmtId="0" fontId="16" fillId="4" borderId="9" xfId="0" applyFont="1" applyFill="1" applyBorder="1" applyAlignment="1">
      <alignment vertical="center" wrapText="1"/>
    </xf>
    <xf numFmtId="0" fontId="16" fillId="4" borderId="8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8" fillId="5" borderId="0" xfId="0" applyFont="1" applyFill="1" applyAlignment="1">
      <alignment horizontal="right" vertical="center"/>
    </xf>
    <xf numFmtId="0" fontId="10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12" fillId="5" borderId="14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2" fillId="5" borderId="16" xfId="0" applyFont="1" applyFill="1" applyBorder="1" applyAlignment="1">
      <alignment horizontal="left" vertical="center" wrapText="1"/>
    </xf>
    <xf numFmtId="0" fontId="12" fillId="5" borderId="12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"/>
  <sheetViews>
    <sheetView tabSelected="1" view="pageBreakPreview" zoomScale="120" zoomScaleNormal="100" zoomScaleSheetLayoutView="120" workbookViewId="0">
      <selection activeCell="C27" sqref="C27:C28"/>
    </sheetView>
  </sheetViews>
  <sheetFormatPr defaultRowHeight="15" x14ac:dyDescent="0.25"/>
  <cols>
    <col min="1" max="1" width="2.28515625" style="67" customWidth="1"/>
    <col min="2" max="2" width="6.140625" style="67" customWidth="1"/>
    <col min="3" max="3" width="34.5703125" style="67" customWidth="1"/>
    <col min="4" max="4" width="12.5703125" style="67" customWidth="1"/>
    <col min="5" max="5" width="11.42578125" style="67" customWidth="1"/>
    <col min="6" max="6" width="10.7109375" style="67" customWidth="1"/>
    <col min="7" max="10" width="9.140625" style="67"/>
    <col min="11" max="11" width="11.42578125" style="67" customWidth="1"/>
    <col min="12" max="16384" width="9.140625" style="67"/>
  </cols>
  <sheetData>
    <row r="1" spans="2:11" ht="16.5" x14ac:dyDescent="0.25">
      <c r="F1" s="92" t="s">
        <v>122</v>
      </c>
      <c r="G1" s="92"/>
      <c r="H1" s="92"/>
      <c r="I1" s="92"/>
      <c r="J1" s="92"/>
      <c r="K1" s="92"/>
    </row>
    <row r="3" spans="2:11" x14ac:dyDescent="0.25">
      <c r="B3" s="68"/>
      <c r="C3" s="68"/>
      <c r="D3" s="93" t="s">
        <v>83</v>
      </c>
      <c r="E3" s="93"/>
      <c r="F3" s="93"/>
      <c r="G3" s="68"/>
      <c r="H3" s="68"/>
      <c r="I3" s="68"/>
      <c r="J3" s="68"/>
      <c r="K3" s="68"/>
    </row>
    <row r="4" spans="2:11" ht="49.5" customHeight="1" x14ac:dyDescent="0.25">
      <c r="B4" s="93" t="s">
        <v>84</v>
      </c>
      <c r="C4" s="93"/>
      <c r="D4" s="93"/>
      <c r="E4" s="93"/>
      <c r="F4" s="93"/>
      <c r="G4" s="93"/>
      <c r="H4" s="93"/>
      <c r="I4" s="93"/>
      <c r="J4" s="93"/>
      <c r="K4" s="93"/>
    </row>
    <row r="5" spans="2:11" x14ac:dyDescent="0.25">
      <c r="D5" s="69"/>
      <c r="E5" s="69"/>
      <c r="F5" s="69"/>
    </row>
    <row r="6" spans="2:11" x14ac:dyDescent="0.25">
      <c r="B6" s="89" t="s">
        <v>8</v>
      </c>
      <c r="C6" s="89" t="s">
        <v>73</v>
      </c>
      <c r="D6" s="89"/>
      <c r="E6" s="89" t="s">
        <v>76</v>
      </c>
      <c r="F6" s="89" t="s">
        <v>85</v>
      </c>
      <c r="G6" s="89"/>
      <c r="H6" s="89"/>
      <c r="I6" s="89"/>
      <c r="J6" s="89"/>
      <c r="K6" s="89" t="s">
        <v>82</v>
      </c>
    </row>
    <row r="7" spans="2:11" ht="45" x14ac:dyDescent="0.25">
      <c r="B7" s="89"/>
      <c r="C7" s="89"/>
      <c r="D7" s="89"/>
      <c r="E7" s="89"/>
      <c r="F7" s="70" t="s">
        <v>77</v>
      </c>
      <c r="G7" s="70" t="s">
        <v>78</v>
      </c>
      <c r="H7" s="70" t="s">
        <v>79</v>
      </c>
      <c r="I7" s="70" t="s">
        <v>80</v>
      </c>
      <c r="J7" s="70" t="s">
        <v>81</v>
      </c>
      <c r="K7" s="89"/>
    </row>
    <row r="8" spans="2:11" x14ac:dyDescent="0.25">
      <c r="B8" s="70">
        <v>1</v>
      </c>
      <c r="C8" s="87">
        <v>2</v>
      </c>
      <c r="D8" s="88"/>
      <c r="E8" s="70">
        <v>3</v>
      </c>
      <c r="F8" s="70">
        <v>4</v>
      </c>
      <c r="G8" s="70">
        <v>5</v>
      </c>
      <c r="H8" s="70">
        <v>6</v>
      </c>
      <c r="I8" s="70">
        <v>7</v>
      </c>
      <c r="J8" s="70">
        <v>8</v>
      </c>
      <c r="K8" s="70">
        <v>9</v>
      </c>
    </row>
    <row r="9" spans="2:11" ht="32.25" customHeight="1" x14ac:dyDescent="0.25">
      <c r="B9" s="89">
        <v>1</v>
      </c>
      <c r="C9" s="90" t="s">
        <v>86</v>
      </c>
      <c r="D9" s="83" t="s">
        <v>74</v>
      </c>
      <c r="E9" s="89" t="s">
        <v>87</v>
      </c>
      <c r="F9" s="70">
        <v>1</v>
      </c>
      <c r="G9" s="70">
        <v>0</v>
      </c>
      <c r="H9" s="70">
        <v>0</v>
      </c>
      <c r="I9" s="70">
        <v>0</v>
      </c>
      <c r="J9" s="70">
        <v>0</v>
      </c>
      <c r="K9" s="94">
        <f>'Общий свод'!F19/'Общий свод'!F9*100</f>
        <v>0</v>
      </c>
    </row>
    <row r="10" spans="2:11" ht="25.5" x14ac:dyDescent="0.25">
      <c r="B10" s="89"/>
      <c r="C10" s="91"/>
      <c r="D10" s="83" t="s">
        <v>75</v>
      </c>
      <c r="E10" s="89"/>
      <c r="F10" s="70">
        <v>1</v>
      </c>
      <c r="G10" s="70">
        <v>0</v>
      </c>
      <c r="H10" s="70">
        <v>0</v>
      </c>
      <c r="I10" s="70">
        <v>0</v>
      </c>
      <c r="J10" s="70">
        <v>0</v>
      </c>
      <c r="K10" s="95"/>
    </row>
    <row r="11" spans="2:11" ht="25.5" x14ac:dyDescent="0.25">
      <c r="B11" s="89">
        <v>2</v>
      </c>
      <c r="C11" s="90" t="s">
        <v>88</v>
      </c>
      <c r="D11" s="83" t="s">
        <v>74</v>
      </c>
      <c r="E11" s="89" t="s">
        <v>87</v>
      </c>
      <c r="F11" s="70">
        <v>0</v>
      </c>
      <c r="G11" s="70">
        <v>0</v>
      </c>
      <c r="H11" s="70">
        <v>2</v>
      </c>
      <c r="I11" s="70">
        <v>0</v>
      </c>
      <c r="J11" s="70">
        <v>0</v>
      </c>
      <c r="K11" s="85">
        <f>'Общий свод'!F22/'Общий свод'!F9*100</f>
        <v>0.50718260065337062</v>
      </c>
    </row>
    <row r="12" spans="2:11" ht="25.5" x14ac:dyDescent="0.25">
      <c r="B12" s="89"/>
      <c r="C12" s="91"/>
      <c r="D12" s="83" t="s">
        <v>75</v>
      </c>
      <c r="E12" s="89"/>
      <c r="F12" s="70">
        <v>0</v>
      </c>
      <c r="G12" s="70">
        <v>0</v>
      </c>
      <c r="H12" s="70"/>
      <c r="I12" s="70">
        <v>0</v>
      </c>
      <c r="J12" s="70">
        <v>0</v>
      </c>
      <c r="K12" s="86"/>
    </row>
    <row r="13" spans="2:11" ht="25.5" x14ac:dyDescent="0.25">
      <c r="B13" s="89">
        <v>3</v>
      </c>
      <c r="C13" s="90" t="s">
        <v>89</v>
      </c>
      <c r="D13" s="83" t="s">
        <v>74</v>
      </c>
      <c r="E13" s="89" t="s">
        <v>87</v>
      </c>
      <c r="F13" s="70">
        <v>329</v>
      </c>
      <c r="G13" s="70">
        <v>0</v>
      </c>
      <c r="H13" s="70">
        <v>0</v>
      </c>
      <c r="I13" s="70">
        <v>0</v>
      </c>
      <c r="J13" s="71">
        <v>75</v>
      </c>
      <c r="K13" s="85">
        <f>'Общий свод'!F25/'Общий свод'!F9*100</f>
        <v>1.2933156316660948</v>
      </c>
    </row>
    <row r="14" spans="2:11" ht="25.5" x14ac:dyDescent="0.25">
      <c r="B14" s="89"/>
      <c r="C14" s="91"/>
      <c r="D14" s="83" t="s">
        <v>75</v>
      </c>
      <c r="E14" s="89"/>
      <c r="F14" s="70">
        <v>329</v>
      </c>
      <c r="G14" s="70">
        <v>0</v>
      </c>
      <c r="H14" s="70">
        <v>0</v>
      </c>
      <c r="I14" s="70">
        <v>0</v>
      </c>
      <c r="J14" s="70"/>
      <c r="K14" s="86"/>
    </row>
    <row r="15" spans="2:11" ht="25.5" x14ac:dyDescent="0.25">
      <c r="B15" s="89">
        <v>4</v>
      </c>
      <c r="C15" s="90" t="s">
        <v>90</v>
      </c>
      <c r="D15" s="83" t="s">
        <v>74</v>
      </c>
      <c r="E15" s="89" t="s">
        <v>87</v>
      </c>
      <c r="F15" s="70">
        <v>3</v>
      </c>
      <c r="G15" s="70">
        <v>0</v>
      </c>
      <c r="H15" s="70">
        <v>0</v>
      </c>
      <c r="I15" s="70">
        <v>0</v>
      </c>
      <c r="J15" s="71">
        <v>1</v>
      </c>
      <c r="K15" s="85">
        <f>'Общий свод'!F28/'Общий свод'!F9*100</f>
        <v>1.1933708250667541</v>
      </c>
    </row>
    <row r="16" spans="2:11" ht="25.5" x14ac:dyDescent="0.25">
      <c r="B16" s="89"/>
      <c r="C16" s="91"/>
      <c r="D16" s="83" t="s">
        <v>75</v>
      </c>
      <c r="E16" s="89"/>
      <c r="F16" s="70">
        <v>3</v>
      </c>
      <c r="G16" s="70">
        <v>0</v>
      </c>
      <c r="H16" s="70">
        <v>0</v>
      </c>
      <c r="I16" s="70">
        <v>0</v>
      </c>
      <c r="J16" s="70"/>
      <c r="K16" s="86"/>
    </row>
    <row r="17" spans="2:11" ht="25.5" x14ac:dyDescent="0.25">
      <c r="B17" s="89">
        <v>5</v>
      </c>
      <c r="C17" s="90" t="s">
        <v>91</v>
      </c>
      <c r="D17" s="83" t="s">
        <v>74</v>
      </c>
      <c r="E17" s="89" t="s">
        <v>92</v>
      </c>
      <c r="F17" s="70">
        <v>0</v>
      </c>
      <c r="G17" s="71">
        <v>3.5</v>
      </c>
      <c r="H17" s="70">
        <v>0</v>
      </c>
      <c r="I17" s="70">
        <v>0</v>
      </c>
      <c r="J17" s="71">
        <v>2</v>
      </c>
      <c r="K17" s="85">
        <f>'Общий свод'!F37/'Общий свод'!F9*100</f>
        <v>22.241448752181629</v>
      </c>
    </row>
    <row r="18" spans="2:11" ht="25.5" x14ac:dyDescent="0.25">
      <c r="B18" s="89"/>
      <c r="C18" s="91"/>
      <c r="D18" s="83" t="s">
        <v>75</v>
      </c>
      <c r="E18" s="89"/>
      <c r="F18" s="70">
        <v>0</v>
      </c>
      <c r="G18" s="71">
        <v>3.5</v>
      </c>
      <c r="H18" s="70">
        <v>0</v>
      </c>
      <c r="I18" s="70">
        <v>0</v>
      </c>
      <c r="J18" s="70"/>
      <c r="K18" s="86"/>
    </row>
    <row r="19" spans="2:11" ht="25.5" x14ac:dyDescent="0.25">
      <c r="B19" s="89">
        <v>6</v>
      </c>
      <c r="C19" s="90" t="s">
        <v>71</v>
      </c>
      <c r="D19" s="83" t="s">
        <v>74</v>
      </c>
      <c r="E19" s="89" t="s">
        <v>87</v>
      </c>
      <c r="F19" s="70">
        <v>25</v>
      </c>
      <c r="G19" s="71">
        <v>13</v>
      </c>
      <c r="H19" s="71">
        <v>25</v>
      </c>
      <c r="I19" s="71">
        <v>8</v>
      </c>
      <c r="J19" s="71" t="s">
        <v>101</v>
      </c>
      <c r="K19" s="85">
        <f>'Общий свод'!F43/'Общий свод'!F9*100</f>
        <v>1.1933708250667541</v>
      </c>
    </row>
    <row r="20" spans="2:11" ht="25.5" x14ac:dyDescent="0.25">
      <c r="B20" s="89"/>
      <c r="C20" s="91"/>
      <c r="D20" s="83" t="s">
        <v>75</v>
      </c>
      <c r="E20" s="89"/>
      <c r="F20" s="70">
        <v>25</v>
      </c>
      <c r="G20" s="71">
        <v>13</v>
      </c>
      <c r="H20" s="70"/>
      <c r="I20" s="70"/>
      <c r="J20" s="70" t="s">
        <v>101</v>
      </c>
      <c r="K20" s="86"/>
    </row>
    <row r="21" spans="2:11" ht="57" customHeight="1" x14ac:dyDescent="0.25">
      <c r="B21" s="89">
        <v>7</v>
      </c>
      <c r="C21" s="90" t="s">
        <v>93</v>
      </c>
      <c r="D21" s="83" t="s">
        <v>74</v>
      </c>
      <c r="E21" s="89" t="s">
        <v>92</v>
      </c>
      <c r="F21" s="70">
        <v>4</v>
      </c>
      <c r="G21" s="71">
        <v>3</v>
      </c>
      <c r="H21" s="71">
        <v>8</v>
      </c>
      <c r="I21" s="71">
        <v>8</v>
      </c>
      <c r="J21" s="71">
        <v>8</v>
      </c>
      <c r="K21" s="85">
        <f>'Общий свод'!F46/'Общий свод'!F9*100</f>
        <v>43.098587347285829</v>
      </c>
    </row>
    <row r="22" spans="2:11" ht="49.5" customHeight="1" x14ac:dyDescent="0.25">
      <c r="B22" s="89"/>
      <c r="C22" s="91"/>
      <c r="D22" s="83" t="s">
        <v>75</v>
      </c>
      <c r="E22" s="89"/>
      <c r="F22" s="70">
        <v>0</v>
      </c>
      <c r="G22" s="71">
        <v>3</v>
      </c>
      <c r="H22" s="70"/>
      <c r="I22" s="70"/>
      <c r="J22" s="70"/>
      <c r="K22" s="86"/>
    </row>
    <row r="23" spans="2:11" ht="25.5" x14ac:dyDescent="0.25">
      <c r="B23" s="89">
        <v>8</v>
      </c>
      <c r="C23" s="90" t="s">
        <v>94</v>
      </c>
      <c r="D23" s="83" t="s">
        <v>74</v>
      </c>
      <c r="E23" s="89" t="s">
        <v>92</v>
      </c>
      <c r="F23" s="70">
        <v>50</v>
      </c>
      <c r="G23" s="71">
        <v>50</v>
      </c>
      <c r="H23" s="71">
        <v>50</v>
      </c>
      <c r="I23" s="71">
        <v>60</v>
      </c>
      <c r="J23" s="71">
        <v>70</v>
      </c>
      <c r="K23" s="85">
        <f>('Общий свод'!F56+'Общий свод'!F59)/'Общий свод'!F9*100</f>
        <v>30.472724018079568</v>
      </c>
    </row>
    <row r="24" spans="2:11" ht="25.5" x14ac:dyDescent="0.25">
      <c r="B24" s="89"/>
      <c r="C24" s="91"/>
      <c r="D24" s="83" t="s">
        <v>75</v>
      </c>
      <c r="E24" s="89"/>
      <c r="F24" s="70">
        <v>50</v>
      </c>
      <c r="G24" s="71">
        <v>50</v>
      </c>
      <c r="H24" s="70"/>
      <c r="I24" s="70"/>
      <c r="J24" s="70"/>
      <c r="K24" s="86"/>
    </row>
    <row r="25" spans="2:11" ht="25.5" x14ac:dyDescent="0.25">
      <c r="B25" s="89">
        <v>9</v>
      </c>
      <c r="C25" s="90" t="s">
        <v>95</v>
      </c>
      <c r="D25" s="83" t="s">
        <v>74</v>
      </c>
      <c r="E25" s="89" t="s">
        <v>87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94">
        <f>'Общий свод'!F62/'Общий свод'!F9*100</f>
        <v>0</v>
      </c>
    </row>
    <row r="26" spans="2:11" ht="25.5" x14ac:dyDescent="0.25">
      <c r="B26" s="89"/>
      <c r="C26" s="91"/>
      <c r="D26" s="83" t="s">
        <v>75</v>
      </c>
      <c r="E26" s="89"/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95"/>
    </row>
    <row r="27" spans="2:11" ht="30" customHeight="1" x14ac:dyDescent="0.25">
      <c r="B27" s="89">
        <v>10</v>
      </c>
      <c r="C27" s="90" t="s">
        <v>96</v>
      </c>
      <c r="D27" s="83" t="s">
        <v>74</v>
      </c>
      <c r="E27" s="89" t="s">
        <v>87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94">
        <f>'Общий свод'!F65/'Общий свод'!F9*100</f>
        <v>0</v>
      </c>
    </row>
    <row r="28" spans="2:11" ht="31.5" customHeight="1" x14ac:dyDescent="0.25">
      <c r="B28" s="89"/>
      <c r="C28" s="91"/>
      <c r="D28" s="83" t="s">
        <v>75</v>
      </c>
      <c r="E28" s="89"/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95"/>
    </row>
    <row r="29" spans="2:11" ht="25.5" x14ac:dyDescent="0.25">
      <c r="B29" s="89">
        <v>11</v>
      </c>
      <c r="C29" s="90" t="s">
        <v>97</v>
      </c>
      <c r="D29" s="83" t="s">
        <v>74</v>
      </c>
      <c r="E29" s="89" t="s">
        <v>98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94">
        <f>'Общий свод'!F65/'Общий свод'!F9*100</f>
        <v>0</v>
      </c>
    </row>
    <row r="30" spans="2:11" ht="25.5" x14ac:dyDescent="0.25">
      <c r="B30" s="89"/>
      <c r="C30" s="91"/>
      <c r="D30" s="83" t="s">
        <v>75</v>
      </c>
      <c r="E30" s="89"/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95"/>
    </row>
  </sheetData>
  <mergeCells count="53">
    <mergeCell ref="K29:K30"/>
    <mergeCell ref="K27:K28"/>
    <mergeCell ref="B25:B26"/>
    <mergeCell ref="C25:C26"/>
    <mergeCell ref="K25:K26"/>
    <mergeCell ref="K23:K24"/>
    <mergeCell ref="K9:K10"/>
    <mergeCell ref="K11:K12"/>
    <mergeCell ref="K13:K14"/>
    <mergeCell ref="K15:K16"/>
    <mergeCell ref="K17:K18"/>
    <mergeCell ref="F1:K1"/>
    <mergeCell ref="D3:F3"/>
    <mergeCell ref="B4:K4"/>
    <mergeCell ref="C6:D7"/>
    <mergeCell ref="B6:B7"/>
    <mergeCell ref="E6:E7"/>
    <mergeCell ref="K6:K7"/>
    <mergeCell ref="F6:J6"/>
    <mergeCell ref="B29:B30"/>
    <mergeCell ref="C29:C30"/>
    <mergeCell ref="E29:E30"/>
    <mergeCell ref="E25:E26"/>
    <mergeCell ref="B27:B28"/>
    <mergeCell ref="C27:C28"/>
    <mergeCell ref="E27:E28"/>
    <mergeCell ref="B19:B20"/>
    <mergeCell ref="C19:C20"/>
    <mergeCell ref="E19:E20"/>
    <mergeCell ref="B23:B24"/>
    <mergeCell ref="C23:C24"/>
    <mergeCell ref="E23:E24"/>
    <mergeCell ref="C15:C16"/>
    <mergeCell ref="E15:E16"/>
    <mergeCell ref="B17:B18"/>
    <mergeCell ref="C17:C18"/>
    <mergeCell ref="E17:E18"/>
    <mergeCell ref="K19:K20"/>
    <mergeCell ref="K21:K22"/>
    <mergeCell ref="C8:D8"/>
    <mergeCell ref="B9:B10"/>
    <mergeCell ref="C9:C10"/>
    <mergeCell ref="E9:E10"/>
    <mergeCell ref="B11:B12"/>
    <mergeCell ref="C11:C12"/>
    <mergeCell ref="E11:E12"/>
    <mergeCell ref="B13:B14"/>
    <mergeCell ref="C13:C14"/>
    <mergeCell ref="E13:E14"/>
    <mergeCell ref="B21:B22"/>
    <mergeCell ref="C21:C22"/>
    <mergeCell ref="E21:E22"/>
    <mergeCell ref="B15:B1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view="pageBreakPreview" zoomScale="90" zoomScaleNormal="100" zoomScaleSheetLayoutView="90" workbookViewId="0">
      <selection activeCell="E7" sqref="E7"/>
    </sheetView>
  </sheetViews>
  <sheetFormatPr defaultRowHeight="15" x14ac:dyDescent="0.25"/>
  <cols>
    <col min="1" max="1" width="5.140625" customWidth="1"/>
    <col min="2" max="2" width="5.7109375" style="81" customWidth="1"/>
    <col min="3" max="3" width="38.140625" customWidth="1"/>
    <col min="4" max="4" width="18.140625" customWidth="1"/>
    <col min="5" max="5" width="54.42578125" customWidth="1"/>
  </cols>
  <sheetData>
    <row r="1" spans="2:11" s="67" customFormat="1" ht="16.5" customHeight="1" x14ac:dyDescent="0.25">
      <c r="B1" s="69"/>
      <c r="E1" s="84" t="s">
        <v>123</v>
      </c>
      <c r="F1" s="80"/>
      <c r="G1" s="80"/>
      <c r="H1" s="80"/>
      <c r="I1" s="80"/>
      <c r="J1" s="80"/>
      <c r="K1" s="80"/>
    </row>
    <row r="3" spans="2:11" ht="66.75" customHeight="1" x14ac:dyDescent="0.25">
      <c r="B3" s="96" t="s">
        <v>119</v>
      </c>
      <c r="C3" s="96"/>
      <c r="D3" s="96"/>
      <c r="E3" s="96"/>
    </row>
    <row r="4" spans="2:11" ht="15.75" thickBot="1" x14ac:dyDescent="0.3"/>
    <row r="5" spans="2:11" ht="32.25" thickBot="1" x14ac:dyDescent="0.3">
      <c r="B5" s="78" t="s">
        <v>102</v>
      </c>
      <c r="C5" s="78" t="s">
        <v>103</v>
      </c>
      <c r="D5" s="78" t="s">
        <v>104</v>
      </c>
      <c r="E5" s="79" t="s">
        <v>125</v>
      </c>
    </row>
    <row r="6" spans="2:11" ht="63.75" thickBot="1" x14ac:dyDescent="0.3">
      <c r="B6" s="77">
        <v>1</v>
      </c>
      <c r="C6" s="74" t="s">
        <v>86</v>
      </c>
      <c r="D6" s="73" t="s">
        <v>87</v>
      </c>
      <c r="E6" s="74" t="s">
        <v>105</v>
      </c>
    </row>
    <row r="7" spans="2:11" ht="48" thickBot="1" x14ac:dyDescent="0.3">
      <c r="B7" s="77">
        <v>2</v>
      </c>
      <c r="C7" s="74" t="s">
        <v>88</v>
      </c>
      <c r="D7" s="73" t="s">
        <v>87</v>
      </c>
      <c r="E7" s="74" t="s">
        <v>106</v>
      </c>
    </row>
    <row r="8" spans="2:11" ht="63.75" thickBot="1" x14ac:dyDescent="0.3">
      <c r="B8" s="77">
        <v>3</v>
      </c>
      <c r="C8" s="74" t="s">
        <v>89</v>
      </c>
      <c r="D8" s="73" t="s">
        <v>107</v>
      </c>
      <c r="E8" s="74" t="s">
        <v>108</v>
      </c>
    </row>
    <row r="9" spans="2:11" ht="48" thickBot="1" x14ac:dyDescent="0.3">
      <c r="B9" s="77">
        <v>4</v>
      </c>
      <c r="C9" s="74" t="s">
        <v>90</v>
      </c>
      <c r="D9" s="73" t="s">
        <v>87</v>
      </c>
      <c r="E9" s="74" t="s">
        <v>109</v>
      </c>
    </row>
    <row r="10" spans="2:11" ht="79.5" thickBot="1" x14ac:dyDescent="0.3">
      <c r="B10" s="82">
        <v>5</v>
      </c>
      <c r="C10" s="75" t="s">
        <v>91</v>
      </c>
      <c r="D10" s="76" t="s">
        <v>92</v>
      </c>
      <c r="E10" s="74" t="s">
        <v>110</v>
      </c>
    </row>
    <row r="11" spans="2:11" ht="48" thickBot="1" x14ac:dyDescent="0.3">
      <c r="B11" s="82">
        <v>6</v>
      </c>
      <c r="C11" s="75" t="s">
        <v>71</v>
      </c>
      <c r="D11" s="76" t="s">
        <v>87</v>
      </c>
      <c r="E11" s="74" t="s">
        <v>111</v>
      </c>
    </row>
    <row r="12" spans="2:11" ht="111" thickBot="1" x14ac:dyDescent="0.3">
      <c r="B12" s="82">
        <v>7</v>
      </c>
      <c r="C12" s="75" t="s">
        <v>112</v>
      </c>
      <c r="D12" s="76" t="s">
        <v>92</v>
      </c>
      <c r="E12" s="74" t="s">
        <v>113</v>
      </c>
    </row>
    <row r="13" spans="2:11" ht="48" thickBot="1" x14ac:dyDescent="0.3">
      <c r="B13" s="77">
        <v>8</v>
      </c>
      <c r="C13" s="74" t="s">
        <v>94</v>
      </c>
      <c r="D13" s="73" t="s">
        <v>92</v>
      </c>
      <c r="E13" s="74" t="s">
        <v>114</v>
      </c>
    </row>
    <row r="14" spans="2:11" ht="48" thickBot="1" x14ac:dyDescent="0.3">
      <c r="B14" s="77">
        <v>9</v>
      </c>
      <c r="C14" s="74" t="s">
        <v>95</v>
      </c>
      <c r="D14" s="73" t="s">
        <v>87</v>
      </c>
      <c r="E14" s="74" t="s">
        <v>115</v>
      </c>
    </row>
    <row r="15" spans="2:11" ht="63.75" thickBot="1" x14ac:dyDescent="0.3">
      <c r="B15" s="77">
        <v>10</v>
      </c>
      <c r="C15" s="74" t="s">
        <v>96</v>
      </c>
      <c r="D15" s="73" t="s">
        <v>87</v>
      </c>
      <c r="E15" s="74" t="s">
        <v>116</v>
      </c>
    </row>
    <row r="16" spans="2:11" ht="32.25" thickBot="1" x14ac:dyDescent="0.3">
      <c r="B16" s="77">
        <v>11</v>
      </c>
      <c r="C16" s="74" t="s">
        <v>97</v>
      </c>
      <c r="D16" s="73" t="s">
        <v>117</v>
      </c>
      <c r="E16" s="74" t="s">
        <v>118</v>
      </c>
    </row>
  </sheetData>
  <mergeCells count="1">
    <mergeCell ref="B3:E3"/>
  </mergeCells>
  <pageMargins left="0" right="0" top="0" bottom="0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7"/>
  <sheetViews>
    <sheetView view="pageBreakPreview" zoomScale="110" zoomScaleNormal="100" zoomScaleSheetLayoutView="110" workbookViewId="0">
      <selection activeCell="C65" sqref="C65:C67"/>
    </sheetView>
  </sheetViews>
  <sheetFormatPr defaultRowHeight="15" x14ac:dyDescent="0.25"/>
  <cols>
    <col min="1" max="1" width="4.140625" customWidth="1"/>
    <col min="2" max="2" width="6.5703125" customWidth="1"/>
    <col min="3" max="3" width="59.5703125" customWidth="1"/>
    <col min="4" max="4" width="17.5703125" customWidth="1"/>
    <col min="5" max="5" width="10.28515625" customWidth="1"/>
    <col min="6" max="6" width="10.42578125" customWidth="1"/>
    <col min="7" max="7" width="6.85546875" customWidth="1"/>
    <col min="11" max="11" width="19.42578125" customWidth="1"/>
  </cols>
  <sheetData>
    <row r="1" spans="2:11" ht="3.75" customHeight="1" x14ac:dyDescent="0.25"/>
    <row r="2" spans="2:11" ht="21.75" customHeight="1" x14ac:dyDescent="0.25">
      <c r="C2" s="5"/>
      <c r="D2" s="5"/>
      <c r="E2" s="5"/>
      <c r="F2" s="117" t="s">
        <v>124</v>
      </c>
      <c r="G2" s="117"/>
      <c r="H2" s="117"/>
      <c r="I2" s="117"/>
      <c r="J2" s="117"/>
      <c r="K2" s="117"/>
    </row>
    <row r="3" spans="2:11" ht="18.75" x14ac:dyDescent="0.25">
      <c r="C3" s="1"/>
      <c r="D3" s="1"/>
    </row>
    <row r="4" spans="2:11" ht="55.5" customHeight="1" x14ac:dyDescent="0.25">
      <c r="B4" s="150" t="s">
        <v>62</v>
      </c>
      <c r="C4" s="150"/>
      <c r="D4" s="150"/>
      <c r="E4" s="150"/>
      <c r="F4" s="150"/>
      <c r="G4" s="150"/>
      <c r="H4" s="150"/>
      <c r="I4" s="150"/>
      <c r="J4" s="150"/>
      <c r="K4" s="150"/>
    </row>
    <row r="5" spans="2:11" ht="19.5" thickBot="1" x14ac:dyDescent="0.3">
      <c r="C5" s="1"/>
      <c r="D5" s="1"/>
    </row>
    <row r="6" spans="2:11" ht="29.25" customHeight="1" thickBot="1" x14ac:dyDescent="0.3">
      <c r="B6" s="105" t="s">
        <v>8</v>
      </c>
      <c r="C6" s="105" t="s">
        <v>61</v>
      </c>
      <c r="D6" s="50" t="s">
        <v>63</v>
      </c>
      <c r="E6" s="105" t="s">
        <v>0</v>
      </c>
      <c r="F6" s="105" t="s">
        <v>27</v>
      </c>
      <c r="G6" s="128" t="s">
        <v>1</v>
      </c>
      <c r="H6" s="129"/>
      <c r="I6" s="129"/>
      <c r="J6" s="130"/>
      <c r="K6" s="105" t="s">
        <v>26</v>
      </c>
    </row>
    <row r="7" spans="2:11" ht="28.5" customHeight="1" thickBot="1" x14ac:dyDescent="0.3">
      <c r="B7" s="106"/>
      <c r="C7" s="106"/>
      <c r="D7" s="51"/>
      <c r="E7" s="106"/>
      <c r="F7" s="106"/>
      <c r="G7" s="2" t="s">
        <v>121</v>
      </c>
      <c r="H7" s="2">
        <v>2022</v>
      </c>
      <c r="I7" s="2">
        <v>2023</v>
      </c>
      <c r="J7" s="2">
        <v>2024</v>
      </c>
      <c r="K7" s="106"/>
    </row>
    <row r="8" spans="2:11" ht="15.75" thickBot="1" x14ac:dyDescent="0.3">
      <c r="B8" s="3">
        <v>1</v>
      </c>
      <c r="C8" s="3">
        <v>2</v>
      </c>
      <c r="D8" s="52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</row>
    <row r="9" spans="2:11" ht="32.25" customHeight="1" thickBot="1" x14ac:dyDescent="0.3">
      <c r="B9" s="107"/>
      <c r="C9" s="110" t="s">
        <v>28</v>
      </c>
      <c r="D9" s="53" t="s">
        <v>66</v>
      </c>
      <c r="E9" s="107" t="s">
        <v>67</v>
      </c>
      <c r="F9" s="9">
        <f>SUM(G9:J9)</f>
        <v>33518.5</v>
      </c>
      <c r="G9" s="9">
        <f t="shared" ref="G9:J11" si="0">G13+G50</f>
        <v>0</v>
      </c>
      <c r="H9" s="9">
        <f t="shared" si="0"/>
        <v>17759</v>
      </c>
      <c r="I9" s="9">
        <f t="shared" si="0"/>
        <v>4460</v>
      </c>
      <c r="J9" s="9">
        <f t="shared" si="0"/>
        <v>11299.5</v>
      </c>
      <c r="K9" s="151" t="s">
        <v>5</v>
      </c>
    </row>
    <row r="10" spans="2:11" ht="26.25" customHeight="1" thickBot="1" x14ac:dyDescent="0.3">
      <c r="B10" s="108"/>
      <c r="C10" s="111"/>
      <c r="D10" s="61" t="s">
        <v>64</v>
      </c>
      <c r="E10" s="108"/>
      <c r="F10" s="9">
        <f t="shared" ref="F10:F11" si="1">SUM(G10:J10)</f>
        <v>33518.5</v>
      </c>
      <c r="G10" s="9">
        <f t="shared" si="0"/>
        <v>0</v>
      </c>
      <c r="H10" s="9">
        <f t="shared" si="0"/>
        <v>17759</v>
      </c>
      <c r="I10" s="9">
        <f t="shared" si="0"/>
        <v>4460</v>
      </c>
      <c r="J10" s="9">
        <f t="shared" si="0"/>
        <v>11299.5</v>
      </c>
      <c r="K10" s="152"/>
    </row>
    <row r="11" spans="2:11" ht="15.75" thickBot="1" x14ac:dyDescent="0.3">
      <c r="B11" s="109"/>
      <c r="C11" s="112"/>
      <c r="D11" s="10" t="s">
        <v>65</v>
      </c>
      <c r="E11" s="109"/>
      <c r="F11" s="9">
        <f t="shared" si="1"/>
        <v>0</v>
      </c>
      <c r="G11" s="9">
        <f t="shared" si="0"/>
        <v>0</v>
      </c>
      <c r="H11" s="9">
        <f t="shared" si="0"/>
        <v>0</v>
      </c>
      <c r="I11" s="9">
        <f t="shared" si="0"/>
        <v>0</v>
      </c>
      <c r="J11" s="9">
        <f t="shared" si="0"/>
        <v>0</v>
      </c>
      <c r="K11" s="153"/>
    </row>
    <row r="12" spans="2:11" ht="15.75" customHeight="1" thickBot="1" x14ac:dyDescent="0.3">
      <c r="B12" s="118" t="s">
        <v>4</v>
      </c>
      <c r="C12" s="119"/>
      <c r="D12" s="119"/>
      <c r="E12" s="119"/>
      <c r="F12" s="119"/>
      <c r="G12" s="119"/>
      <c r="H12" s="119"/>
      <c r="I12" s="119"/>
      <c r="J12" s="119"/>
      <c r="K12" s="120"/>
    </row>
    <row r="13" spans="2:11" ht="15.75" thickBot="1" x14ac:dyDescent="0.3">
      <c r="B13" s="121"/>
      <c r="C13" s="124" t="s">
        <v>57</v>
      </c>
      <c r="D13" s="53" t="s">
        <v>2</v>
      </c>
      <c r="E13" s="107" t="s">
        <v>67</v>
      </c>
      <c r="F13" s="9">
        <f>SUM(G13:J13)</f>
        <v>23304.5</v>
      </c>
      <c r="G13" s="9">
        <f t="shared" ref="G13:J15" si="2">G16+G34+G40</f>
        <v>0</v>
      </c>
      <c r="H13" s="9">
        <f t="shared" si="2"/>
        <v>8045</v>
      </c>
      <c r="I13" s="9">
        <f t="shared" si="2"/>
        <v>4260</v>
      </c>
      <c r="J13" s="9">
        <f t="shared" si="2"/>
        <v>10999.5</v>
      </c>
      <c r="K13" s="108"/>
    </row>
    <row r="14" spans="2:11" ht="15.75" thickBot="1" x14ac:dyDescent="0.3">
      <c r="B14" s="122"/>
      <c r="C14" s="124"/>
      <c r="D14" s="61" t="s">
        <v>64</v>
      </c>
      <c r="E14" s="108"/>
      <c r="F14" s="9">
        <f>SUM(G14:J14)</f>
        <v>23304.5</v>
      </c>
      <c r="G14" s="9">
        <f t="shared" si="2"/>
        <v>0</v>
      </c>
      <c r="H14" s="9">
        <f t="shared" si="2"/>
        <v>8045</v>
      </c>
      <c r="I14" s="9">
        <f t="shared" si="2"/>
        <v>4260</v>
      </c>
      <c r="J14" s="9">
        <f t="shared" si="2"/>
        <v>10999.5</v>
      </c>
      <c r="K14" s="108"/>
    </row>
    <row r="15" spans="2:11" ht="15.75" thickBot="1" x14ac:dyDescent="0.3">
      <c r="B15" s="123"/>
      <c r="C15" s="125"/>
      <c r="D15" s="53" t="s">
        <v>65</v>
      </c>
      <c r="E15" s="109"/>
      <c r="F15" s="9">
        <f>SUM(G15:J15)</f>
        <v>0</v>
      </c>
      <c r="G15" s="9">
        <f t="shared" si="2"/>
        <v>0</v>
      </c>
      <c r="H15" s="9">
        <f t="shared" si="2"/>
        <v>0</v>
      </c>
      <c r="I15" s="9">
        <f t="shared" si="2"/>
        <v>0</v>
      </c>
      <c r="J15" s="9">
        <f t="shared" si="2"/>
        <v>0</v>
      </c>
      <c r="K15" s="116"/>
    </row>
    <row r="16" spans="2:11" ht="15.75" thickBot="1" x14ac:dyDescent="0.3">
      <c r="B16" s="137">
        <v>1</v>
      </c>
      <c r="C16" s="144" t="s">
        <v>29</v>
      </c>
      <c r="D16" s="62" t="s">
        <v>2</v>
      </c>
      <c r="E16" s="113" t="s">
        <v>67</v>
      </c>
      <c r="F16" s="11">
        <f>SUM(G16:J16)</f>
        <v>1003.5</v>
      </c>
      <c r="G16" s="11">
        <f t="shared" ref="G16:I16" si="3">G19+G22+G25+G28+G31</f>
        <v>0</v>
      </c>
      <c r="H16" s="11">
        <f t="shared" si="3"/>
        <v>170</v>
      </c>
      <c r="I16" s="11">
        <f t="shared" si="3"/>
        <v>0</v>
      </c>
      <c r="J16" s="11">
        <f>J19+J22+J25+J28+J31</f>
        <v>833.5</v>
      </c>
      <c r="K16" s="140" t="s">
        <v>3</v>
      </c>
    </row>
    <row r="17" spans="2:11" ht="15.75" thickBot="1" x14ac:dyDescent="0.3">
      <c r="B17" s="138"/>
      <c r="C17" s="145"/>
      <c r="D17" s="54" t="s">
        <v>64</v>
      </c>
      <c r="E17" s="114"/>
      <c r="F17" s="11">
        <f t="shared" ref="F17:F18" si="4">SUM(G17:J17)</f>
        <v>1003.5</v>
      </c>
      <c r="G17" s="11">
        <f t="shared" ref="G17:I17" si="5">G20+G23+G26+G29+G32</f>
        <v>0</v>
      </c>
      <c r="H17" s="11">
        <f t="shared" si="5"/>
        <v>170</v>
      </c>
      <c r="I17" s="11">
        <f t="shared" si="5"/>
        <v>0</v>
      </c>
      <c r="J17" s="11">
        <f>J20+J23+J26+J29+J32</f>
        <v>833.5</v>
      </c>
      <c r="K17" s="114"/>
    </row>
    <row r="18" spans="2:11" ht="15.75" thickBot="1" x14ac:dyDescent="0.3">
      <c r="B18" s="139"/>
      <c r="C18" s="146"/>
      <c r="D18" s="62" t="s">
        <v>65</v>
      </c>
      <c r="E18" s="115"/>
      <c r="F18" s="11">
        <f t="shared" si="4"/>
        <v>0</v>
      </c>
      <c r="G18" s="11">
        <f>G21+G24+G27+G30</f>
        <v>0</v>
      </c>
      <c r="H18" s="11">
        <f t="shared" ref="H18:J18" si="6">H21+H24+H27+H30</f>
        <v>0</v>
      </c>
      <c r="I18" s="11">
        <f t="shared" si="6"/>
        <v>0</v>
      </c>
      <c r="J18" s="11">
        <f t="shared" si="6"/>
        <v>0</v>
      </c>
      <c r="K18" s="141"/>
    </row>
    <row r="19" spans="2:11" ht="15.75" thickBot="1" x14ac:dyDescent="0.3">
      <c r="B19" s="97" t="s">
        <v>9</v>
      </c>
      <c r="C19" s="147" t="s">
        <v>31</v>
      </c>
      <c r="D19" s="55" t="s">
        <v>2</v>
      </c>
      <c r="E19" s="105" t="s">
        <v>68</v>
      </c>
      <c r="F19" s="6">
        <f>SUM(G19:J19)</f>
        <v>0</v>
      </c>
      <c r="G19" s="6">
        <f>SUM(G20:G21)</f>
        <v>0</v>
      </c>
      <c r="H19" s="6">
        <f t="shared" ref="H19:J19" si="7">SUM(H20:H21)</f>
        <v>0</v>
      </c>
      <c r="I19" s="6">
        <f t="shared" si="7"/>
        <v>0</v>
      </c>
      <c r="J19" s="6">
        <f t="shared" si="7"/>
        <v>0</v>
      </c>
      <c r="K19" s="103" t="s">
        <v>3</v>
      </c>
    </row>
    <row r="20" spans="2:11" ht="15.75" thickBot="1" x14ac:dyDescent="0.3">
      <c r="B20" s="98"/>
      <c r="C20" s="148"/>
      <c r="D20" s="63" t="s">
        <v>64</v>
      </c>
      <c r="E20" s="104"/>
      <c r="F20" s="6">
        <f t="shared" ref="F20:F21" si="8">SUM(G20:J20)</f>
        <v>0</v>
      </c>
      <c r="G20" s="6">
        <v>0</v>
      </c>
      <c r="H20" s="6">
        <v>0</v>
      </c>
      <c r="I20" s="6">
        <v>0</v>
      </c>
      <c r="J20" s="6">
        <v>0</v>
      </c>
      <c r="K20" s="104"/>
    </row>
    <row r="21" spans="2:11" ht="15.75" thickBot="1" x14ac:dyDescent="0.3">
      <c r="B21" s="99"/>
      <c r="C21" s="149"/>
      <c r="D21" s="55" t="s">
        <v>65</v>
      </c>
      <c r="E21" s="106"/>
      <c r="F21" s="6">
        <f t="shared" si="8"/>
        <v>0</v>
      </c>
      <c r="G21" s="6">
        <v>0</v>
      </c>
      <c r="H21" s="6">
        <v>0</v>
      </c>
      <c r="I21" s="6">
        <v>0</v>
      </c>
      <c r="J21" s="6">
        <v>0</v>
      </c>
      <c r="K21" s="136"/>
    </row>
    <row r="22" spans="2:11" ht="15.75" customHeight="1" thickBot="1" x14ac:dyDescent="0.3">
      <c r="B22" s="97" t="s">
        <v>11</v>
      </c>
      <c r="C22" s="142" t="s">
        <v>30</v>
      </c>
      <c r="D22" s="64" t="s">
        <v>2</v>
      </c>
      <c r="E22" s="105" t="s">
        <v>67</v>
      </c>
      <c r="F22" s="6">
        <f>SUM(G22:J22)</f>
        <v>170</v>
      </c>
      <c r="G22" s="6">
        <f>G23+G24</f>
        <v>0</v>
      </c>
      <c r="H22" s="6">
        <f>H23+H24</f>
        <v>170</v>
      </c>
      <c r="I22" s="6">
        <f>I23+I24</f>
        <v>0</v>
      </c>
      <c r="J22" s="6">
        <f>J23+J24</f>
        <v>0</v>
      </c>
      <c r="K22" s="103" t="s">
        <v>3</v>
      </c>
    </row>
    <row r="23" spans="2:11" ht="15.75" thickBot="1" x14ac:dyDescent="0.3">
      <c r="B23" s="98"/>
      <c r="C23" s="134"/>
      <c r="D23" s="56" t="s">
        <v>64</v>
      </c>
      <c r="E23" s="104"/>
      <c r="F23" s="6">
        <f t="shared" ref="F23:F27" si="9">SUM(G23:J23)</f>
        <v>170</v>
      </c>
      <c r="G23" s="6">
        <v>0</v>
      </c>
      <c r="H23" s="6">
        <v>170</v>
      </c>
      <c r="I23" s="6">
        <v>0</v>
      </c>
      <c r="J23" s="6">
        <v>0</v>
      </c>
      <c r="K23" s="104"/>
    </row>
    <row r="24" spans="2:11" ht="15.75" thickBot="1" x14ac:dyDescent="0.3">
      <c r="B24" s="98"/>
      <c r="C24" s="134"/>
      <c r="D24" s="64" t="s">
        <v>65</v>
      </c>
      <c r="E24" s="106"/>
      <c r="F24" s="7">
        <f t="shared" si="9"/>
        <v>0</v>
      </c>
      <c r="G24" s="7">
        <v>0</v>
      </c>
      <c r="H24" s="7">
        <v>0</v>
      </c>
      <c r="I24" s="7">
        <v>0</v>
      </c>
      <c r="J24" s="7">
        <v>0</v>
      </c>
      <c r="K24" s="104"/>
    </row>
    <row r="25" spans="2:11" ht="15.75" customHeight="1" thickBot="1" x14ac:dyDescent="0.3">
      <c r="B25" s="97" t="s">
        <v>15</v>
      </c>
      <c r="C25" s="142" t="s">
        <v>32</v>
      </c>
      <c r="D25" s="57" t="s">
        <v>2</v>
      </c>
      <c r="E25" s="105" t="s">
        <v>69</v>
      </c>
      <c r="F25" s="8">
        <f t="shared" si="9"/>
        <v>433.5</v>
      </c>
      <c r="G25" s="8">
        <f>SUM(G26:G27)</f>
        <v>0</v>
      </c>
      <c r="H25" s="8">
        <f t="shared" ref="H25:J25" si="10">SUM(H26:H27)</f>
        <v>0</v>
      </c>
      <c r="I25" s="8">
        <f t="shared" si="10"/>
        <v>0</v>
      </c>
      <c r="J25" s="8">
        <f t="shared" si="10"/>
        <v>433.5</v>
      </c>
      <c r="K25" s="103" t="s">
        <v>37</v>
      </c>
    </row>
    <row r="26" spans="2:11" ht="15.75" thickBot="1" x14ac:dyDescent="0.3">
      <c r="B26" s="98"/>
      <c r="C26" s="134"/>
      <c r="D26" s="64" t="s">
        <v>64</v>
      </c>
      <c r="E26" s="104"/>
      <c r="F26" s="6">
        <f t="shared" si="9"/>
        <v>433.5</v>
      </c>
      <c r="G26" s="6">
        <v>0</v>
      </c>
      <c r="H26" s="6">
        <v>0</v>
      </c>
      <c r="I26" s="6">
        <v>0</v>
      </c>
      <c r="J26" s="6">
        <v>433.5</v>
      </c>
      <c r="K26" s="104"/>
    </row>
    <row r="27" spans="2:11" ht="15.75" thickBot="1" x14ac:dyDescent="0.3">
      <c r="B27" s="99"/>
      <c r="C27" s="143"/>
      <c r="D27" s="58" t="s">
        <v>65</v>
      </c>
      <c r="E27" s="106"/>
      <c r="F27" s="6">
        <f t="shared" si="9"/>
        <v>0</v>
      </c>
      <c r="G27" s="6">
        <v>0</v>
      </c>
      <c r="H27" s="6">
        <v>0</v>
      </c>
      <c r="I27" s="6">
        <v>0</v>
      </c>
      <c r="J27" s="6">
        <v>0</v>
      </c>
      <c r="K27" s="104"/>
    </row>
    <row r="28" spans="2:11" ht="15.75" customHeight="1" thickBot="1" x14ac:dyDescent="0.3">
      <c r="B28" s="97" t="s">
        <v>34</v>
      </c>
      <c r="C28" s="142" t="s">
        <v>33</v>
      </c>
      <c r="D28" s="57" t="s">
        <v>2</v>
      </c>
      <c r="E28" s="105" t="s">
        <v>69</v>
      </c>
      <c r="F28" s="8">
        <f t="shared" ref="F28:F30" si="11">SUM(G28:J28)</f>
        <v>400</v>
      </c>
      <c r="G28" s="8">
        <f>SUM(G29:G30)</f>
        <v>0</v>
      </c>
      <c r="H28" s="8">
        <f t="shared" ref="H28:J28" si="12">SUM(H29:H30)</f>
        <v>0</v>
      </c>
      <c r="I28" s="8">
        <f t="shared" si="12"/>
        <v>0</v>
      </c>
      <c r="J28" s="8">
        <f t="shared" si="12"/>
        <v>400</v>
      </c>
      <c r="K28" s="103" t="s">
        <v>37</v>
      </c>
    </row>
    <row r="29" spans="2:11" ht="15.75" thickBot="1" x14ac:dyDescent="0.3">
      <c r="B29" s="98"/>
      <c r="C29" s="134"/>
      <c r="D29" s="64" t="s">
        <v>64</v>
      </c>
      <c r="E29" s="104"/>
      <c r="F29" s="6">
        <f t="shared" si="11"/>
        <v>400</v>
      </c>
      <c r="G29" s="6">
        <v>0</v>
      </c>
      <c r="H29" s="6">
        <v>0</v>
      </c>
      <c r="I29" s="6">
        <v>0</v>
      </c>
      <c r="J29" s="6">
        <v>400</v>
      </c>
      <c r="K29" s="104"/>
    </row>
    <row r="30" spans="2:11" ht="15.75" thickBot="1" x14ac:dyDescent="0.3">
      <c r="B30" s="99"/>
      <c r="C30" s="143"/>
      <c r="D30" s="58" t="s">
        <v>65</v>
      </c>
      <c r="E30" s="106"/>
      <c r="F30" s="6">
        <f t="shared" si="11"/>
        <v>0</v>
      </c>
      <c r="G30" s="6">
        <v>0</v>
      </c>
      <c r="H30" s="6">
        <v>0</v>
      </c>
      <c r="I30" s="6">
        <v>0</v>
      </c>
      <c r="J30" s="6">
        <v>0</v>
      </c>
      <c r="K30" s="104"/>
    </row>
    <row r="31" spans="2:11" ht="15.75" customHeight="1" thickBot="1" x14ac:dyDescent="0.3">
      <c r="B31" s="97" t="s">
        <v>99</v>
      </c>
      <c r="C31" s="142" t="s">
        <v>100</v>
      </c>
      <c r="D31" s="57" t="s">
        <v>2</v>
      </c>
      <c r="E31" s="105" t="s">
        <v>68</v>
      </c>
      <c r="F31" s="8">
        <f t="shared" ref="F31:F33" si="13">SUM(G31:J31)</f>
        <v>0</v>
      </c>
      <c r="G31" s="8">
        <f>SUM(G32:G33)</f>
        <v>0</v>
      </c>
      <c r="H31" s="8">
        <f t="shared" ref="H31:I31" si="14">SUM(H32:H33)</f>
        <v>0</v>
      </c>
      <c r="I31" s="8">
        <f t="shared" si="14"/>
        <v>0</v>
      </c>
      <c r="J31" s="8">
        <f>SUM(J32:J33)</f>
        <v>0</v>
      </c>
      <c r="K31" s="103" t="s">
        <v>37</v>
      </c>
    </row>
    <row r="32" spans="2:11" ht="15.75" thickBot="1" x14ac:dyDescent="0.3">
      <c r="B32" s="98"/>
      <c r="C32" s="134"/>
      <c r="D32" s="64" t="s">
        <v>64</v>
      </c>
      <c r="E32" s="104"/>
      <c r="F32" s="6">
        <f t="shared" si="13"/>
        <v>0</v>
      </c>
      <c r="G32" s="6">
        <v>0</v>
      </c>
      <c r="H32" s="6">
        <v>0</v>
      </c>
      <c r="I32" s="6">
        <v>0</v>
      </c>
      <c r="J32" s="6">
        <v>0</v>
      </c>
      <c r="K32" s="104"/>
    </row>
    <row r="33" spans="2:11" ht="15.75" thickBot="1" x14ac:dyDescent="0.3">
      <c r="B33" s="99"/>
      <c r="C33" s="143"/>
      <c r="D33" s="58" t="s">
        <v>65</v>
      </c>
      <c r="E33" s="106"/>
      <c r="F33" s="6">
        <f t="shared" si="13"/>
        <v>0</v>
      </c>
      <c r="G33" s="6">
        <v>0</v>
      </c>
      <c r="H33" s="6">
        <v>0</v>
      </c>
      <c r="I33" s="6">
        <v>0</v>
      </c>
      <c r="J33" s="6">
        <v>0</v>
      </c>
      <c r="K33" s="104"/>
    </row>
    <row r="34" spans="2:11" ht="15.75" thickBot="1" x14ac:dyDescent="0.3">
      <c r="B34" s="137">
        <v>2</v>
      </c>
      <c r="C34" s="144" t="s">
        <v>35</v>
      </c>
      <c r="D34" s="54" t="s">
        <v>2</v>
      </c>
      <c r="E34" s="113" t="s">
        <v>67</v>
      </c>
      <c r="F34" s="11">
        <f>G34+H34+I34+J34</f>
        <v>7455</v>
      </c>
      <c r="G34" s="11">
        <f t="shared" ref="G34:J34" si="15">G37</f>
        <v>0</v>
      </c>
      <c r="H34" s="11">
        <f t="shared" si="15"/>
        <v>1615</v>
      </c>
      <c r="I34" s="11">
        <f t="shared" si="15"/>
        <v>0</v>
      </c>
      <c r="J34" s="11">
        <f t="shared" si="15"/>
        <v>5840</v>
      </c>
      <c r="K34" s="140" t="s">
        <v>3</v>
      </c>
    </row>
    <row r="35" spans="2:11" ht="15.75" thickBot="1" x14ac:dyDescent="0.3">
      <c r="B35" s="138"/>
      <c r="C35" s="145"/>
      <c r="D35" s="62" t="s">
        <v>64</v>
      </c>
      <c r="E35" s="114"/>
      <c r="F35" s="11">
        <f t="shared" ref="F35:F36" si="16">G35+H35+I35+J35</f>
        <v>7455</v>
      </c>
      <c r="G35" s="11">
        <f t="shared" ref="G35:J36" si="17">G38</f>
        <v>0</v>
      </c>
      <c r="H35" s="11">
        <f t="shared" si="17"/>
        <v>1615</v>
      </c>
      <c r="I35" s="11">
        <f t="shared" si="17"/>
        <v>0</v>
      </c>
      <c r="J35" s="11">
        <f t="shared" si="17"/>
        <v>5840</v>
      </c>
      <c r="K35" s="114"/>
    </row>
    <row r="36" spans="2:11" ht="15.75" thickBot="1" x14ac:dyDescent="0.3">
      <c r="B36" s="139"/>
      <c r="C36" s="146"/>
      <c r="D36" s="54" t="s">
        <v>65</v>
      </c>
      <c r="E36" s="115"/>
      <c r="F36" s="11">
        <f t="shared" si="16"/>
        <v>0</v>
      </c>
      <c r="G36" s="11">
        <f>G39</f>
        <v>0</v>
      </c>
      <c r="H36" s="11">
        <f t="shared" si="17"/>
        <v>0</v>
      </c>
      <c r="I36" s="11">
        <f t="shared" si="17"/>
        <v>0</v>
      </c>
      <c r="J36" s="11">
        <f t="shared" si="17"/>
        <v>0</v>
      </c>
      <c r="K36" s="141"/>
    </row>
    <row r="37" spans="2:11" ht="15.75" thickBot="1" x14ac:dyDescent="0.3">
      <c r="B37" s="97" t="s">
        <v>12</v>
      </c>
      <c r="C37" s="100" t="s">
        <v>36</v>
      </c>
      <c r="D37" s="65" t="s">
        <v>2</v>
      </c>
      <c r="E37" s="105" t="s">
        <v>67</v>
      </c>
      <c r="F37" s="6">
        <f>SUM(G37:J37)</f>
        <v>7455</v>
      </c>
      <c r="G37" s="6">
        <f>SUM(G38:G39)</f>
        <v>0</v>
      </c>
      <c r="H37" s="6">
        <f t="shared" ref="H37:J37" si="18">SUM(H38:H39)</f>
        <v>1615</v>
      </c>
      <c r="I37" s="6">
        <f t="shared" si="18"/>
        <v>0</v>
      </c>
      <c r="J37" s="6">
        <f t="shared" si="18"/>
        <v>5840</v>
      </c>
      <c r="K37" s="103" t="s">
        <v>37</v>
      </c>
    </row>
    <row r="38" spans="2:11" ht="15.75" thickBot="1" x14ac:dyDescent="0.3">
      <c r="B38" s="98"/>
      <c r="C38" s="101"/>
      <c r="D38" s="65" t="s">
        <v>64</v>
      </c>
      <c r="E38" s="104"/>
      <c r="F38" s="6">
        <f t="shared" ref="F38:F39" si="19">SUM(G38:J38)</f>
        <v>7455</v>
      </c>
      <c r="G38" s="6">
        <v>0</v>
      </c>
      <c r="H38" s="6">
        <v>1615</v>
      </c>
      <c r="I38" s="6">
        <v>0</v>
      </c>
      <c r="J38" s="6">
        <v>5840</v>
      </c>
      <c r="K38" s="104"/>
    </row>
    <row r="39" spans="2:11" ht="15.75" thickBot="1" x14ac:dyDescent="0.3">
      <c r="B39" s="99"/>
      <c r="C39" s="102"/>
      <c r="D39" s="59" t="s">
        <v>65</v>
      </c>
      <c r="E39" s="106"/>
      <c r="F39" s="6">
        <f t="shared" si="19"/>
        <v>0</v>
      </c>
      <c r="G39" s="6">
        <v>0</v>
      </c>
      <c r="H39" s="6">
        <v>0</v>
      </c>
      <c r="I39" s="6">
        <v>0</v>
      </c>
      <c r="J39" s="6">
        <v>0</v>
      </c>
      <c r="K39" s="104"/>
    </row>
    <row r="40" spans="2:11" ht="15.75" thickBot="1" x14ac:dyDescent="0.3">
      <c r="B40" s="137">
        <v>3</v>
      </c>
      <c r="C40" s="144" t="s">
        <v>40</v>
      </c>
      <c r="D40" s="62" t="s">
        <v>2</v>
      </c>
      <c r="E40" s="113" t="s">
        <v>67</v>
      </c>
      <c r="F40" s="11">
        <f>SUM(G40:J40)</f>
        <v>14846</v>
      </c>
      <c r="G40" s="11">
        <f>G43+G46</f>
        <v>0</v>
      </c>
      <c r="H40" s="11">
        <f t="shared" ref="G40:J42" si="20">H43+H46</f>
        <v>6260</v>
      </c>
      <c r="I40" s="11">
        <f t="shared" si="20"/>
        <v>4260</v>
      </c>
      <c r="J40" s="11">
        <f t="shared" si="20"/>
        <v>4326</v>
      </c>
      <c r="K40" s="140" t="s">
        <v>3</v>
      </c>
    </row>
    <row r="41" spans="2:11" ht="15.75" thickBot="1" x14ac:dyDescent="0.3">
      <c r="B41" s="138"/>
      <c r="C41" s="145"/>
      <c r="D41" s="62" t="s">
        <v>64</v>
      </c>
      <c r="E41" s="114"/>
      <c r="F41" s="11">
        <f t="shared" ref="F41:F42" si="21">SUM(G41:J41)</f>
        <v>14846</v>
      </c>
      <c r="G41" s="11">
        <f>G44+G47</f>
        <v>0</v>
      </c>
      <c r="H41" s="11">
        <f t="shared" ref="H41:J41" si="22">H44+H47</f>
        <v>6260</v>
      </c>
      <c r="I41" s="11">
        <f t="shared" si="22"/>
        <v>4260</v>
      </c>
      <c r="J41" s="11">
        <f t="shared" si="22"/>
        <v>4326</v>
      </c>
      <c r="K41" s="114"/>
    </row>
    <row r="42" spans="2:11" ht="15.75" thickBot="1" x14ac:dyDescent="0.3">
      <c r="B42" s="139"/>
      <c r="C42" s="146"/>
      <c r="D42" s="54" t="s">
        <v>65</v>
      </c>
      <c r="E42" s="115"/>
      <c r="F42" s="11">
        <f t="shared" si="21"/>
        <v>0</v>
      </c>
      <c r="G42" s="11">
        <f t="shared" si="20"/>
        <v>0</v>
      </c>
      <c r="H42" s="11">
        <f t="shared" ref="H42:J42" si="23">H45+H48</f>
        <v>0</v>
      </c>
      <c r="I42" s="11">
        <f t="shared" si="23"/>
        <v>0</v>
      </c>
      <c r="J42" s="11">
        <f t="shared" si="23"/>
        <v>0</v>
      </c>
      <c r="K42" s="141"/>
    </row>
    <row r="43" spans="2:11" ht="15.75" thickBot="1" x14ac:dyDescent="0.3">
      <c r="B43" s="97" t="s">
        <v>16</v>
      </c>
      <c r="C43" s="147" t="s">
        <v>41</v>
      </c>
      <c r="D43" s="63" t="s">
        <v>2</v>
      </c>
      <c r="E43" s="105" t="s">
        <v>67</v>
      </c>
      <c r="F43" s="6">
        <f>SUM(G43:J43)</f>
        <v>400</v>
      </c>
      <c r="G43" s="6">
        <f>SUM(G44:G45)</f>
        <v>0</v>
      </c>
      <c r="H43" s="6">
        <f t="shared" ref="H43:J43" si="24">SUM(H44:H45)</f>
        <v>300</v>
      </c>
      <c r="I43" s="6">
        <f t="shared" si="24"/>
        <v>100</v>
      </c>
      <c r="J43" s="6">
        <f t="shared" si="24"/>
        <v>0</v>
      </c>
      <c r="K43" s="103" t="s">
        <v>18</v>
      </c>
    </row>
    <row r="44" spans="2:11" ht="15.75" thickBot="1" x14ac:dyDescent="0.3">
      <c r="B44" s="98"/>
      <c r="C44" s="148"/>
      <c r="D44" s="63" t="s">
        <v>64</v>
      </c>
      <c r="E44" s="104"/>
      <c r="F44" s="6">
        <f t="shared" ref="F44:F45" si="25">SUM(G44:J44)</f>
        <v>400</v>
      </c>
      <c r="G44" s="6">
        <v>0</v>
      </c>
      <c r="H44" s="6">
        <v>300</v>
      </c>
      <c r="I44" s="6">
        <v>100</v>
      </c>
      <c r="J44" s="6">
        <v>0</v>
      </c>
      <c r="K44" s="104"/>
    </row>
    <row r="45" spans="2:11" ht="15.75" thickBot="1" x14ac:dyDescent="0.3">
      <c r="B45" s="99"/>
      <c r="C45" s="149"/>
      <c r="D45" s="55" t="s">
        <v>65</v>
      </c>
      <c r="E45" s="106"/>
      <c r="F45" s="6">
        <f t="shared" si="25"/>
        <v>0</v>
      </c>
      <c r="G45" s="6">
        <v>0</v>
      </c>
      <c r="H45" s="6">
        <v>0</v>
      </c>
      <c r="I45" s="6">
        <v>0</v>
      </c>
      <c r="J45" s="6">
        <v>0</v>
      </c>
      <c r="K45" s="136"/>
    </row>
    <row r="46" spans="2:11" ht="15.75" customHeight="1" thickBot="1" x14ac:dyDescent="0.3">
      <c r="B46" s="97" t="s">
        <v>17</v>
      </c>
      <c r="C46" s="142" t="s">
        <v>42</v>
      </c>
      <c r="D46" s="64" t="s">
        <v>2</v>
      </c>
      <c r="E46" s="105" t="s">
        <v>67</v>
      </c>
      <c r="F46" s="6">
        <f>SUM(G46:J46)</f>
        <v>14446</v>
      </c>
      <c r="G46" s="6">
        <f>SUM(G47:G48)</f>
        <v>0</v>
      </c>
      <c r="H46" s="6">
        <f t="shared" ref="H46:J46" si="26">SUM(H47:H48)</f>
        <v>5960</v>
      </c>
      <c r="I46" s="6">
        <f t="shared" si="26"/>
        <v>4160</v>
      </c>
      <c r="J46" s="6">
        <f t="shared" si="26"/>
        <v>4326</v>
      </c>
      <c r="K46" s="103" t="s">
        <v>37</v>
      </c>
    </row>
    <row r="47" spans="2:11" ht="15.75" thickBot="1" x14ac:dyDescent="0.3">
      <c r="B47" s="98"/>
      <c r="C47" s="134"/>
      <c r="D47" s="56" t="s">
        <v>64</v>
      </c>
      <c r="E47" s="104"/>
      <c r="F47" s="6">
        <f t="shared" ref="F47:F48" si="27">SUM(G47:J47)</f>
        <v>14446</v>
      </c>
      <c r="G47" s="6">
        <v>0</v>
      </c>
      <c r="H47" s="6">
        <v>5960</v>
      </c>
      <c r="I47" s="6">
        <v>4160</v>
      </c>
      <c r="J47" s="6">
        <v>4326</v>
      </c>
      <c r="K47" s="104"/>
    </row>
    <row r="48" spans="2:11" ht="15.75" thickBot="1" x14ac:dyDescent="0.3">
      <c r="B48" s="98"/>
      <c r="C48" s="134"/>
      <c r="D48" s="64" t="s">
        <v>65</v>
      </c>
      <c r="E48" s="106"/>
      <c r="F48" s="72">
        <f t="shared" si="27"/>
        <v>0</v>
      </c>
      <c r="G48" s="8">
        <v>0</v>
      </c>
      <c r="H48" s="8">
        <v>0</v>
      </c>
      <c r="I48" s="8">
        <v>0</v>
      </c>
      <c r="J48" s="8">
        <v>0</v>
      </c>
      <c r="K48" s="104"/>
    </row>
    <row r="49" spans="2:11" ht="15.75" customHeight="1" thickBot="1" x14ac:dyDescent="0.3">
      <c r="B49" s="118" t="s">
        <v>38</v>
      </c>
      <c r="C49" s="119"/>
      <c r="D49" s="119"/>
      <c r="E49" s="119"/>
      <c r="F49" s="119"/>
      <c r="G49" s="119"/>
      <c r="H49" s="119"/>
      <c r="I49" s="119"/>
      <c r="J49" s="119"/>
      <c r="K49" s="120"/>
    </row>
    <row r="50" spans="2:11" ht="15.75" thickBot="1" x14ac:dyDescent="0.3">
      <c r="B50" s="154"/>
      <c r="C50" s="124" t="s">
        <v>39</v>
      </c>
      <c r="D50" s="53" t="s">
        <v>2</v>
      </c>
      <c r="E50" s="107" t="s">
        <v>67</v>
      </c>
      <c r="F50" s="9">
        <f>SUM(G50:J50)</f>
        <v>10214</v>
      </c>
      <c r="G50" s="9">
        <f>G53</f>
        <v>0</v>
      </c>
      <c r="H50" s="9">
        <f t="shared" ref="H50:J50" si="28">H53</f>
        <v>9714</v>
      </c>
      <c r="I50" s="9">
        <f t="shared" si="28"/>
        <v>200</v>
      </c>
      <c r="J50" s="9">
        <f t="shared" si="28"/>
        <v>300</v>
      </c>
      <c r="K50" s="107"/>
    </row>
    <row r="51" spans="2:11" ht="15.75" thickBot="1" x14ac:dyDescent="0.3">
      <c r="B51" s="155"/>
      <c r="C51" s="124"/>
      <c r="D51" s="61" t="s">
        <v>64</v>
      </c>
      <c r="E51" s="108"/>
      <c r="F51" s="9">
        <f t="shared" ref="F51:F52" si="29">SUM(G51:J51)</f>
        <v>10214</v>
      </c>
      <c r="G51" s="9">
        <f t="shared" ref="G51:G52" si="30">G54</f>
        <v>0</v>
      </c>
      <c r="H51" s="9">
        <f t="shared" ref="H51:J51" si="31">H54</f>
        <v>9714</v>
      </c>
      <c r="I51" s="9">
        <f t="shared" si="31"/>
        <v>200</v>
      </c>
      <c r="J51" s="9">
        <f t="shared" si="31"/>
        <v>300</v>
      </c>
      <c r="K51" s="108"/>
    </row>
    <row r="52" spans="2:11" ht="15.75" thickBot="1" x14ac:dyDescent="0.3">
      <c r="B52" s="156"/>
      <c r="C52" s="125"/>
      <c r="D52" s="53" t="s">
        <v>65</v>
      </c>
      <c r="E52" s="109"/>
      <c r="F52" s="9">
        <f t="shared" si="29"/>
        <v>0</v>
      </c>
      <c r="G52" s="9">
        <f t="shared" si="30"/>
        <v>0</v>
      </c>
      <c r="H52" s="9">
        <f t="shared" ref="H52:J52" si="32">H55</f>
        <v>0</v>
      </c>
      <c r="I52" s="9">
        <f t="shared" si="32"/>
        <v>0</v>
      </c>
      <c r="J52" s="9">
        <f t="shared" si="32"/>
        <v>0</v>
      </c>
      <c r="K52" s="116"/>
    </row>
    <row r="53" spans="2:11" ht="15.75" thickBot="1" x14ac:dyDescent="0.3">
      <c r="B53" s="126" t="s">
        <v>10</v>
      </c>
      <c r="C53" s="131" t="s">
        <v>7</v>
      </c>
      <c r="D53" s="66" t="s">
        <v>2</v>
      </c>
      <c r="E53" s="113" t="s">
        <v>67</v>
      </c>
      <c r="F53" s="11">
        <f>SUM(G53:J53)</f>
        <v>10214</v>
      </c>
      <c r="G53" s="11">
        <f t="shared" ref="G53:J55" si="33">G56+G59+G62+G65</f>
        <v>0</v>
      </c>
      <c r="H53" s="11">
        <f t="shared" si="33"/>
        <v>9714</v>
      </c>
      <c r="I53" s="11">
        <f t="shared" si="33"/>
        <v>200</v>
      </c>
      <c r="J53" s="11">
        <f t="shared" si="33"/>
        <v>300</v>
      </c>
      <c r="K53" s="114" t="s">
        <v>3</v>
      </c>
    </row>
    <row r="54" spans="2:11" ht="18" customHeight="1" thickBot="1" x14ac:dyDescent="0.3">
      <c r="B54" s="126"/>
      <c r="C54" s="131"/>
      <c r="D54" s="60" t="s">
        <v>64</v>
      </c>
      <c r="E54" s="114"/>
      <c r="F54" s="11">
        <f t="shared" ref="F54:F55" si="34">SUM(G54:J54)</f>
        <v>10214</v>
      </c>
      <c r="G54" s="11">
        <f t="shared" si="33"/>
        <v>0</v>
      </c>
      <c r="H54" s="11">
        <f t="shared" ref="H54:J54" si="35">H57+H60+H63+H66</f>
        <v>9714</v>
      </c>
      <c r="I54" s="11">
        <f t="shared" si="35"/>
        <v>200</v>
      </c>
      <c r="J54" s="11">
        <f t="shared" si="35"/>
        <v>300</v>
      </c>
      <c r="K54" s="114"/>
    </row>
    <row r="55" spans="2:11" ht="18.75" customHeight="1" thickBot="1" x14ac:dyDescent="0.3">
      <c r="B55" s="126"/>
      <c r="C55" s="132"/>
      <c r="D55" s="66" t="s">
        <v>65</v>
      </c>
      <c r="E55" s="115"/>
      <c r="F55" s="11">
        <f t="shared" si="34"/>
        <v>0</v>
      </c>
      <c r="G55" s="11">
        <f t="shared" si="33"/>
        <v>0</v>
      </c>
      <c r="H55" s="11">
        <f t="shared" ref="H55:J55" si="36">H58+H61+H64+H67</f>
        <v>0</v>
      </c>
      <c r="I55" s="11">
        <f t="shared" si="36"/>
        <v>0</v>
      </c>
      <c r="J55" s="11">
        <f t="shared" si="36"/>
        <v>0</v>
      </c>
      <c r="K55" s="141"/>
    </row>
    <row r="56" spans="2:11" ht="15.75" customHeight="1" thickBot="1" x14ac:dyDescent="0.3">
      <c r="B56" s="127" t="s">
        <v>9</v>
      </c>
      <c r="C56" s="133" t="s">
        <v>44</v>
      </c>
      <c r="D56" s="56" t="s">
        <v>2</v>
      </c>
      <c r="E56" s="105" t="s">
        <v>67</v>
      </c>
      <c r="F56" s="42">
        <f>SUM(G56:J56)</f>
        <v>10100</v>
      </c>
      <c r="G56" s="42">
        <f>SUM(G57:G58)</f>
        <v>0</v>
      </c>
      <c r="H56" s="42">
        <f t="shared" ref="H56:J56" si="37">SUM(H57:H58)</f>
        <v>9600</v>
      </c>
      <c r="I56" s="42">
        <f t="shared" si="37"/>
        <v>200</v>
      </c>
      <c r="J56" s="42">
        <f t="shared" si="37"/>
        <v>300</v>
      </c>
      <c r="K56" s="103" t="s">
        <v>3</v>
      </c>
    </row>
    <row r="57" spans="2:11" ht="15.75" thickBot="1" x14ac:dyDescent="0.3">
      <c r="B57" s="98"/>
      <c r="C57" s="134"/>
      <c r="D57" s="64" t="s">
        <v>64</v>
      </c>
      <c r="E57" s="104"/>
      <c r="F57" s="42">
        <f t="shared" ref="F57:F61" si="38">SUM(G57:J57)</f>
        <v>10100</v>
      </c>
      <c r="G57" s="42">
        <v>0</v>
      </c>
      <c r="H57" s="42">
        <v>9600</v>
      </c>
      <c r="I57" s="42">
        <v>200</v>
      </c>
      <c r="J57" s="42">
        <v>300</v>
      </c>
      <c r="K57" s="104"/>
    </row>
    <row r="58" spans="2:11" ht="15.75" thickBot="1" x14ac:dyDescent="0.3">
      <c r="B58" s="99"/>
      <c r="C58" s="135"/>
      <c r="D58" s="56" t="s">
        <v>65</v>
      </c>
      <c r="E58" s="106"/>
      <c r="F58" s="42">
        <f t="shared" si="38"/>
        <v>0</v>
      </c>
      <c r="G58" s="42">
        <v>0</v>
      </c>
      <c r="H58" s="42">
        <v>0</v>
      </c>
      <c r="I58" s="42">
        <v>0</v>
      </c>
      <c r="J58" s="42">
        <v>0</v>
      </c>
      <c r="K58" s="136"/>
    </row>
    <row r="59" spans="2:11" ht="15.75" customHeight="1" thickBot="1" x14ac:dyDescent="0.3">
      <c r="B59" s="97" t="s">
        <v>11</v>
      </c>
      <c r="C59" s="133" t="s">
        <v>43</v>
      </c>
      <c r="D59" s="64" t="s">
        <v>2</v>
      </c>
      <c r="E59" s="105">
        <v>2022</v>
      </c>
      <c r="F59" s="42">
        <f t="shared" si="38"/>
        <v>114</v>
      </c>
      <c r="G59" s="42">
        <f>SUM(G60:G61)</f>
        <v>0</v>
      </c>
      <c r="H59" s="42">
        <f t="shared" ref="H59:J59" si="39">SUM(H60:H61)</f>
        <v>114</v>
      </c>
      <c r="I59" s="42">
        <f t="shared" si="39"/>
        <v>0</v>
      </c>
      <c r="J59" s="42">
        <f t="shared" si="39"/>
        <v>0</v>
      </c>
      <c r="K59" s="103" t="s">
        <v>37</v>
      </c>
    </row>
    <row r="60" spans="2:11" ht="15.75" thickBot="1" x14ac:dyDescent="0.3">
      <c r="B60" s="98"/>
      <c r="C60" s="134"/>
      <c r="D60" s="56" t="s">
        <v>64</v>
      </c>
      <c r="E60" s="104"/>
      <c r="F60" s="42">
        <f>SUM(G60:J60)</f>
        <v>114</v>
      </c>
      <c r="G60" s="42">
        <v>0</v>
      </c>
      <c r="H60" s="42">
        <v>114</v>
      </c>
      <c r="I60" s="42">
        <v>0</v>
      </c>
      <c r="J60" s="42">
        <v>0</v>
      </c>
      <c r="K60" s="104"/>
    </row>
    <row r="61" spans="2:11" ht="15.75" thickBot="1" x14ac:dyDescent="0.3">
      <c r="B61" s="99"/>
      <c r="C61" s="135"/>
      <c r="D61" s="64" t="s">
        <v>65</v>
      </c>
      <c r="E61" s="106"/>
      <c r="F61" s="42">
        <f t="shared" si="38"/>
        <v>0</v>
      </c>
      <c r="G61" s="42">
        <v>0</v>
      </c>
      <c r="H61" s="42">
        <v>0</v>
      </c>
      <c r="I61" s="42">
        <v>0</v>
      </c>
      <c r="J61" s="42">
        <v>0</v>
      </c>
      <c r="K61" s="104"/>
    </row>
    <row r="62" spans="2:11" ht="15.75" customHeight="1" thickBot="1" x14ac:dyDescent="0.3">
      <c r="B62" s="97" t="s">
        <v>15</v>
      </c>
      <c r="C62" s="133" t="s">
        <v>46</v>
      </c>
      <c r="D62" s="56" t="s">
        <v>2</v>
      </c>
      <c r="E62" s="105" t="s">
        <v>68</v>
      </c>
      <c r="F62" s="42">
        <f t="shared" ref="F62" si="40">SUM(G62:J62)</f>
        <v>0</v>
      </c>
      <c r="G62" s="42">
        <f>SUM(G63:G64)</f>
        <v>0</v>
      </c>
      <c r="H62" s="42">
        <f t="shared" ref="H62:J62" si="41">SUM(H63:H64)</f>
        <v>0</v>
      </c>
      <c r="I62" s="42">
        <f t="shared" si="41"/>
        <v>0</v>
      </c>
      <c r="J62" s="42">
        <f t="shared" si="41"/>
        <v>0</v>
      </c>
      <c r="K62" s="103" t="s">
        <v>37</v>
      </c>
    </row>
    <row r="63" spans="2:11" ht="19.5" customHeight="1" thickBot="1" x14ac:dyDescent="0.3">
      <c r="B63" s="98"/>
      <c r="C63" s="134"/>
      <c r="D63" s="64" t="s">
        <v>64</v>
      </c>
      <c r="E63" s="104"/>
      <c r="F63" s="42">
        <f>SUM(G63:J63)</f>
        <v>0</v>
      </c>
      <c r="G63" s="42">
        <v>0</v>
      </c>
      <c r="H63" s="42">
        <v>0</v>
      </c>
      <c r="I63" s="42">
        <v>0</v>
      </c>
      <c r="J63" s="42">
        <v>0</v>
      </c>
      <c r="K63" s="104"/>
    </row>
    <row r="64" spans="2:11" ht="18" customHeight="1" thickBot="1" x14ac:dyDescent="0.3">
      <c r="B64" s="99"/>
      <c r="C64" s="135"/>
      <c r="D64" s="56" t="s">
        <v>65</v>
      </c>
      <c r="E64" s="106"/>
      <c r="F64" s="42">
        <f t="shared" ref="F64:F65" si="42">SUM(G64:J64)</f>
        <v>0</v>
      </c>
      <c r="G64" s="42">
        <v>0</v>
      </c>
      <c r="H64" s="42">
        <v>0</v>
      </c>
      <c r="I64" s="42">
        <v>0</v>
      </c>
      <c r="J64" s="42">
        <v>0</v>
      </c>
      <c r="K64" s="104"/>
    </row>
    <row r="65" spans="2:11" ht="15.75" customHeight="1" thickBot="1" x14ac:dyDescent="0.3">
      <c r="B65" s="97" t="s">
        <v>34</v>
      </c>
      <c r="C65" s="133" t="s">
        <v>45</v>
      </c>
      <c r="D65" s="64" t="s">
        <v>2</v>
      </c>
      <c r="E65" s="105" t="s">
        <v>68</v>
      </c>
      <c r="F65" s="42">
        <f t="shared" si="42"/>
        <v>0</v>
      </c>
      <c r="G65" s="42">
        <f>SUM(G66:G67)</f>
        <v>0</v>
      </c>
      <c r="H65" s="42">
        <f t="shared" ref="H65:J65" si="43">SUM(H66:H67)</f>
        <v>0</v>
      </c>
      <c r="I65" s="42">
        <f t="shared" si="43"/>
        <v>0</v>
      </c>
      <c r="J65" s="42">
        <f t="shared" si="43"/>
        <v>0</v>
      </c>
      <c r="K65" s="105" t="s">
        <v>37</v>
      </c>
    </row>
    <row r="66" spans="2:11" ht="20.25" customHeight="1" thickBot="1" x14ac:dyDescent="0.3">
      <c r="B66" s="98"/>
      <c r="C66" s="134"/>
      <c r="D66" s="56" t="s">
        <v>64</v>
      </c>
      <c r="E66" s="104"/>
      <c r="F66" s="42">
        <f>SUM(G66:J66)</f>
        <v>0</v>
      </c>
      <c r="G66" s="42">
        <v>0</v>
      </c>
      <c r="H66" s="42">
        <v>0</v>
      </c>
      <c r="I66" s="42">
        <v>0</v>
      </c>
      <c r="J66" s="42">
        <v>0</v>
      </c>
      <c r="K66" s="104"/>
    </row>
    <row r="67" spans="2:11" ht="15.75" thickBot="1" x14ac:dyDescent="0.3">
      <c r="B67" s="99"/>
      <c r="C67" s="135"/>
      <c r="D67" s="64" t="s">
        <v>65</v>
      </c>
      <c r="E67" s="106"/>
      <c r="F67" s="42">
        <f t="shared" ref="F67" si="44">SUM(G67:J67)</f>
        <v>0</v>
      </c>
      <c r="G67" s="42">
        <v>0</v>
      </c>
      <c r="H67" s="42">
        <v>0</v>
      </c>
      <c r="I67" s="42">
        <v>0</v>
      </c>
      <c r="J67" s="42">
        <v>0</v>
      </c>
      <c r="K67" s="106"/>
    </row>
  </sheetData>
  <mergeCells count="86">
    <mergeCell ref="C65:C67"/>
    <mergeCell ref="K65:K67"/>
    <mergeCell ref="C62:C64"/>
    <mergeCell ref="K62:K64"/>
    <mergeCell ref="B40:B42"/>
    <mergeCell ref="C40:C42"/>
    <mergeCell ref="K40:K42"/>
    <mergeCell ref="B43:B45"/>
    <mergeCell ref="C43:C45"/>
    <mergeCell ref="K43:K45"/>
    <mergeCell ref="B46:B48"/>
    <mergeCell ref="C46:C48"/>
    <mergeCell ref="K46:K48"/>
    <mergeCell ref="B65:B67"/>
    <mergeCell ref="K53:K55"/>
    <mergeCell ref="B50:B52"/>
    <mergeCell ref="B28:B30"/>
    <mergeCell ref="C28:C30"/>
    <mergeCell ref="K28:K30"/>
    <mergeCell ref="B34:B36"/>
    <mergeCell ref="C34:C36"/>
    <mergeCell ref="K34:K36"/>
    <mergeCell ref="E28:E30"/>
    <mergeCell ref="E34:E36"/>
    <mergeCell ref="B31:B33"/>
    <mergeCell ref="C31:C33"/>
    <mergeCell ref="E31:E33"/>
    <mergeCell ref="K31:K33"/>
    <mergeCell ref="B6:B7"/>
    <mergeCell ref="B4:K4"/>
    <mergeCell ref="F6:F7"/>
    <mergeCell ref="K6:K7"/>
    <mergeCell ref="K9:K11"/>
    <mergeCell ref="E6:E7"/>
    <mergeCell ref="C22:C24"/>
    <mergeCell ref="C25:C27"/>
    <mergeCell ref="C59:C61"/>
    <mergeCell ref="C16:C18"/>
    <mergeCell ref="E25:E27"/>
    <mergeCell ref="C19:C21"/>
    <mergeCell ref="F2:K2"/>
    <mergeCell ref="B49:K49"/>
    <mergeCell ref="B13:B15"/>
    <mergeCell ref="C13:C15"/>
    <mergeCell ref="K13:K15"/>
    <mergeCell ref="B12:K12"/>
    <mergeCell ref="C6:C7"/>
    <mergeCell ref="G6:J6"/>
    <mergeCell ref="B16:B18"/>
    <mergeCell ref="B19:B21"/>
    <mergeCell ref="B22:B24"/>
    <mergeCell ref="B25:B27"/>
    <mergeCell ref="K16:K18"/>
    <mergeCell ref="K19:K21"/>
    <mergeCell ref="K22:K24"/>
    <mergeCell ref="K25:K27"/>
    <mergeCell ref="E65:E67"/>
    <mergeCell ref="B9:B11"/>
    <mergeCell ref="C9:C11"/>
    <mergeCell ref="E9:E11"/>
    <mergeCell ref="E56:E58"/>
    <mergeCell ref="E40:E42"/>
    <mergeCell ref="E43:E45"/>
    <mergeCell ref="E46:E48"/>
    <mergeCell ref="E50:E52"/>
    <mergeCell ref="E53:E55"/>
    <mergeCell ref="E13:E15"/>
    <mergeCell ref="E16:E18"/>
    <mergeCell ref="E19:E21"/>
    <mergeCell ref="E22:E24"/>
    <mergeCell ref="B62:B64"/>
    <mergeCell ref="B53:B55"/>
    <mergeCell ref="B37:B39"/>
    <mergeCell ref="C37:C39"/>
    <mergeCell ref="K37:K39"/>
    <mergeCell ref="E37:E39"/>
    <mergeCell ref="E62:E64"/>
    <mergeCell ref="K50:K52"/>
    <mergeCell ref="K59:K61"/>
    <mergeCell ref="B56:B58"/>
    <mergeCell ref="C53:C55"/>
    <mergeCell ref="C56:C58"/>
    <mergeCell ref="C50:C52"/>
    <mergeCell ref="E59:E61"/>
    <mergeCell ref="K56:K58"/>
    <mergeCell ref="B59:B61"/>
  </mergeCells>
  <pageMargins left="0" right="0" top="0.19685039370078741" bottom="0.19685039370078741" header="0.31496062992125984" footer="0.31496062992125984"/>
  <pageSetup paperSize="9" scale="79" orientation="landscape" r:id="rId1"/>
  <rowBreaks count="2" manualBreakCount="2">
    <brk id="33" max="11" man="1"/>
    <brk id="6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view="pageBreakPreview" zoomScale="110" zoomScaleNormal="100" zoomScaleSheetLayoutView="110" workbookViewId="0">
      <selection activeCell="D10" sqref="D10"/>
    </sheetView>
  </sheetViews>
  <sheetFormatPr defaultRowHeight="15" x14ac:dyDescent="0.25"/>
  <cols>
    <col min="1" max="1" width="2.7109375" customWidth="1"/>
    <col min="2" max="2" width="7.140625" style="14" customWidth="1"/>
    <col min="3" max="3" width="62.42578125" style="14" customWidth="1"/>
    <col min="4" max="4" width="72.85546875" style="14" customWidth="1"/>
    <col min="5" max="5" width="10.5703125" customWidth="1"/>
    <col min="6" max="6" width="10.85546875" customWidth="1"/>
    <col min="7" max="7" width="9.5703125" customWidth="1"/>
  </cols>
  <sheetData>
    <row r="1" spans="2:7" x14ac:dyDescent="0.25">
      <c r="B1" s="12"/>
      <c r="C1" s="12"/>
      <c r="D1" s="157" t="s">
        <v>120</v>
      </c>
      <c r="E1" s="157"/>
      <c r="F1" s="157"/>
      <c r="G1" s="157"/>
    </row>
    <row r="2" spans="2:7" ht="3" customHeight="1" x14ac:dyDescent="0.25">
      <c r="B2" s="13"/>
      <c r="E2" s="14"/>
      <c r="F2" s="14"/>
      <c r="G2" s="14"/>
    </row>
    <row r="3" spans="2:7" ht="15.75" x14ac:dyDescent="0.25">
      <c r="B3" s="158" t="s">
        <v>48</v>
      </c>
      <c r="C3" s="158"/>
      <c r="D3" s="158"/>
      <c r="E3" s="158"/>
      <c r="F3" s="158"/>
      <c r="G3" s="158"/>
    </row>
    <row r="4" spans="2:7" ht="41.25" customHeight="1" x14ac:dyDescent="0.25">
      <c r="B4" s="159" t="s">
        <v>49</v>
      </c>
      <c r="C4" s="159"/>
      <c r="D4" s="159"/>
      <c r="E4" s="159"/>
      <c r="F4" s="159"/>
      <c r="G4" s="159"/>
    </row>
    <row r="5" spans="2:7" ht="15.75" x14ac:dyDescent="0.25">
      <c r="B5" s="160" t="s">
        <v>50</v>
      </c>
      <c r="C5" s="160"/>
      <c r="D5" s="160"/>
      <c r="E5" s="160"/>
      <c r="F5" s="160"/>
      <c r="G5" s="160"/>
    </row>
    <row r="6" spans="2:7" ht="38.25" customHeight="1" x14ac:dyDescent="0.25">
      <c r="B6" s="169" t="s">
        <v>19</v>
      </c>
      <c r="C6" s="169" t="s">
        <v>20</v>
      </c>
      <c r="D6" s="169" t="s">
        <v>21</v>
      </c>
      <c r="E6" s="169" t="s">
        <v>22</v>
      </c>
      <c r="F6" s="171" t="s">
        <v>25</v>
      </c>
      <c r="G6" s="171"/>
    </row>
    <row r="7" spans="2:7" x14ac:dyDescent="0.25">
      <c r="B7" s="169"/>
      <c r="C7" s="169"/>
      <c r="D7" s="169"/>
      <c r="E7" s="170"/>
      <c r="F7" s="34" t="s">
        <v>60</v>
      </c>
      <c r="G7" s="34" t="s">
        <v>6</v>
      </c>
    </row>
    <row r="8" spans="2:7" x14ac:dyDescent="0.25">
      <c r="B8" s="15">
        <v>1</v>
      </c>
      <c r="C8" s="15">
        <v>2</v>
      </c>
      <c r="D8" s="15">
        <v>3</v>
      </c>
      <c r="E8" s="16">
        <v>4</v>
      </c>
      <c r="F8" s="16">
        <v>5</v>
      </c>
      <c r="G8" s="16">
        <v>6</v>
      </c>
    </row>
    <row r="9" spans="2:7" x14ac:dyDescent="0.25">
      <c r="B9" s="164" t="s">
        <v>4</v>
      </c>
      <c r="C9" s="164"/>
      <c r="D9" s="164"/>
      <c r="E9" s="164"/>
      <c r="F9" s="164"/>
      <c r="G9" s="164"/>
    </row>
    <row r="10" spans="2:7" ht="41.25" customHeight="1" x14ac:dyDescent="0.25">
      <c r="B10" s="17">
        <v>1</v>
      </c>
      <c r="C10" s="17" t="s">
        <v>29</v>
      </c>
      <c r="D10" s="17"/>
      <c r="E10" s="43">
        <f>SUM(F10:G10)</f>
        <v>170</v>
      </c>
      <c r="F10" s="43">
        <f t="shared" ref="F10:G10" si="0">F11+F12</f>
        <v>170</v>
      </c>
      <c r="G10" s="43">
        <f t="shared" si="0"/>
        <v>0</v>
      </c>
    </row>
    <row r="11" spans="2:7" ht="27.75" customHeight="1" x14ac:dyDescent="0.25">
      <c r="B11" s="18" t="s">
        <v>9</v>
      </c>
      <c r="C11" s="19" t="s">
        <v>47</v>
      </c>
      <c r="D11" s="20"/>
      <c r="E11" s="44">
        <f>SUM(F11:G11)</f>
        <v>0</v>
      </c>
      <c r="F11" s="44">
        <v>0</v>
      </c>
      <c r="G11" s="44">
        <v>0</v>
      </c>
    </row>
    <row r="12" spans="2:7" ht="30" customHeight="1" x14ac:dyDescent="0.25">
      <c r="B12" s="18" t="s">
        <v>11</v>
      </c>
      <c r="C12" s="19" t="s">
        <v>30</v>
      </c>
      <c r="D12" s="20" t="s">
        <v>58</v>
      </c>
      <c r="E12" s="44">
        <f t="shared" ref="E12:E14" si="1">SUM(F12:G12)</f>
        <v>170</v>
      </c>
      <c r="F12" s="44">
        <v>170</v>
      </c>
      <c r="G12" s="44">
        <v>0</v>
      </c>
    </row>
    <row r="13" spans="2:7" ht="42.75" customHeight="1" x14ac:dyDescent="0.25">
      <c r="B13" s="18" t="s">
        <v>15</v>
      </c>
      <c r="C13" s="19" t="s">
        <v>32</v>
      </c>
      <c r="D13" s="20"/>
      <c r="E13" s="44">
        <f t="shared" si="1"/>
        <v>0</v>
      </c>
      <c r="F13" s="44">
        <v>0</v>
      </c>
      <c r="G13" s="44">
        <v>0</v>
      </c>
    </row>
    <row r="14" spans="2:7" ht="42.75" customHeight="1" x14ac:dyDescent="0.25">
      <c r="B14" s="18" t="s">
        <v>34</v>
      </c>
      <c r="C14" s="19" t="s">
        <v>33</v>
      </c>
      <c r="D14" s="20"/>
      <c r="E14" s="44">
        <f t="shared" si="1"/>
        <v>0</v>
      </c>
      <c r="F14" s="44">
        <v>0</v>
      </c>
      <c r="G14" s="44">
        <v>0</v>
      </c>
    </row>
    <row r="15" spans="2:7" ht="42.75" customHeight="1" x14ac:dyDescent="0.25">
      <c r="B15" s="18" t="s">
        <v>99</v>
      </c>
      <c r="C15" s="19" t="s">
        <v>100</v>
      </c>
      <c r="D15" s="20"/>
      <c r="E15" s="44">
        <f t="shared" ref="E15" si="2">SUM(F15:G15)</f>
        <v>0</v>
      </c>
      <c r="F15" s="44">
        <v>0</v>
      </c>
      <c r="G15" s="44">
        <v>0</v>
      </c>
    </row>
    <row r="16" spans="2:7" ht="28.5" customHeight="1" x14ac:dyDescent="0.25">
      <c r="B16" s="21">
        <v>2</v>
      </c>
      <c r="C16" s="22" t="s">
        <v>35</v>
      </c>
      <c r="D16" s="20"/>
      <c r="E16" s="39">
        <f>SUM(F16:G16)</f>
        <v>1615</v>
      </c>
      <c r="F16" s="39">
        <f>F17</f>
        <v>1615</v>
      </c>
      <c r="G16" s="39">
        <f>G17</f>
        <v>0</v>
      </c>
    </row>
    <row r="17" spans="2:8" ht="38.25" customHeight="1" x14ac:dyDescent="0.25">
      <c r="B17" s="23" t="s">
        <v>12</v>
      </c>
      <c r="C17" s="37" t="s">
        <v>36</v>
      </c>
      <c r="D17" s="15" t="s">
        <v>70</v>
      </c>
      <c r="E17" s="40">
        <f>SUM(F17:G17)</f>
        <v>1615</v>
      </c>
      <c r="F17" s="40">
        <v>1615</v>
      </c>
      <c r="G17" s="40">
        <v>0</v>
      </c>
    </row>
    <row r="18" spans="2:8" ht="39.75" customHeight="1" x14ac:dyDescent="0.25">
      <c r="B18" s="45">
        <v>3</v>
      </c>
      <c r="C18" s="46" t="s">
        <v>40</v>
      </c>
      <c r="D18" s="17"/>
      <c r="E18" s="39">
        <f>F18+G18</f>
        <v>6260</v>
      </c>
      <c r="F18" s="39">
        <f>F19+F20</f>
        <v>6260</v>
      </c>
      <c r="G18" s="39">
        <f>G19+G20</f>
        <v>0</v>
      </c>
    </row>
    <row r="19" spans="2:8" x14ac:dyDescent="0.25">
      <c r="B19" s="35" t="s">
        <v>13</v>
      </c>
      <c r="C19" s="36" t="s">
        <v>41</v>
      </c>
      <c r="D19" s="20" t="s">
        <v>71</v>
      </c>
      <c r="E19" s="40">
        <f>SUM(F19:G19)</f>
        <v>300</v>
      </c>
      <c r="F19" s="40">
        <v>300</v>
      </c>
      <c r="G19" s="40">
        <v>0</v>
      </c>
    </row>
    <row r="20" spans="2:8" ht="30" customHeight="1" x14ac:dyDescent="0.25">
      <c r="B20" s="23" t="s">
        <v>14</v>
      </c>
      <c r="C20" s="24" t="s">
        <v>42</v>
      </c>
      <c r="D20" s="20"/>
      <c r="E20" s="39">
        <f>SUM(F20:G20)</f>
        <v>5960</v>
      </c>
      <c r="F20" s="39">
        <f>F21+F22</f>
        <v>5960</v>
      </c>
      <c r="G20" s="39">
        <f>G21+G22</f>
        <v>0</v>
      </c>
      <c r="H20" s="47"/>
    </row>
    <row r="21" spans="2:8" ht="30" customHeight="1" x14ac:dyDescent="0.25">
      <c r="B21" s="48" t="s">
        <v>54</v>
      </c>
      <c r="C21" s="24"/>
      <c r="D21" s="20" t="s">
        <v>51</v>
      </c>
      <c r="E21" s="40">
        <f>SUM(F21:G21)</f>
        <v>2850</v>
      </c>
      <c r="F21" s="40">
        <v>2850</v>
      </c>
      <c r="G21" s="40">
        <v>0</v>
      </c>
    </row>
    <row r="22" spans="2:8" ht="194.25" customHeight="1" x14ac:dyDescent="0.25">
      <c r="B22" s="23" t="s">
        <v>55</v>
      </c>
      <c r="C22" s="24"/>
      <c r="D22" s="49" t="s">
        <v>59</v>
      </c>
      <c r="E22" s="40">
        <f>SUM(F22:G22)</f>
        <v>3110</v>
      </c>
      <c r="F22" s="40">
        <v>3110</v>
      </c>
      <c r="G22" s="40">
        <v>0</v>
      </c>
    </row>
    <row r="23" spans="2:8" x14ac:dyDescent="0.25">
      <c r="B23" s="168" t="s">
        <v>52</v>
      </c>
      <c r="C23" s="168"/>
      <c r="D23" s="168"/>
      <c r="E23" s="39">
        <f>F23+G23</f>
        <v>8045</v>
      </c>
      <c r="F23" s="39">
        <f>F18+F16+F10</f>
        <v>8045</v>
      </c>
      <c r="G23" s="39">
        <f>G18+G16+G10</f>
        <v>0</v>
      </c>
    </row>
    <row r="24" spans="2:8" x14ac:dyDescent="0.25">
      <c r="B24" s="164" t="s">
        <v>38</v>
      </c>
      <c r="C24" s="164"/>
      <c r="D24" s="164"/>
      <c r="E24" s="164"/>
      <c r="F24" s="164"/>
      <c r="G24" s="164"/>
    </row>
    <row r="25" spans="2:8" ht="44.25" customHeight="1" x14ac:dyDescent="0.25">
      <c r="B25" s="25">
        <v>1</v>
      </c>
      <c r="C25" s="26" t="s">
        <v>7</v>
      </c>
      <c r="D25" s="27" t="s">
        <v>23</v>
      </c>
      <c r="E25" s="39">
        <f>E26+E27</f>
        <v>9714</v>
      </c>
      <c r="F25" s="39">
        <f>F26+F27</f>
        <v>9714</v>
      </c>
      <c r="G25" s="39">
        <f>G26+G27</f>
        <v>0</v>
      </c>
    </row>
    <row r="26" spans="2:8" ht="41.25" customHeight="1" x14ac:dyDescent="0.25">
      <c r="B26" s="29" t="s">
        <v>9</v>
      </c>
      <c r="C26" s="38" t="s">
        <v>44</v>
      </c>
      <c r="D26" s="15" t="s">
        <v>72</v>
      </c>
      <c r="E26" s="40">
        <f>SUM(F26:G26)</f>
        <v>9600</v>
      </c>
      <c r="F26" s="40">
        <v>9600</v>
      </c>
      <c r="G26" s="40">
        <v>0</v>
      </c>
    </row>
    <row r="27" spans="2:8" ht="54.75" customHeight="1" x14ac:dyDescent="0.25">
      <c r="B27" s="29" t="s">
        <v>11</v>
      </c>
      <c r="C27" s="38" t="s">
        <v>43</v>
      </c>
      <c r="D27" s="28" t="s">
        <v>56</v>
      </c>
      <c r="E27" s="40">
        <f>SUM(F27:G27)</f>
        <v>114</v>
      </c>
      <c r="F27" s="40">
        <v>114</v>
      </c>
      <c r="G27" s="40">
        <v>0</v>
      </c>
    </row>
    <row r="28" spans="2:8" ht="51" x14ac:dyDescent="0.25">
      <c r="B28" s="29" t="s">
        <v>15</v>
      </c>
      <c r="C28" s="30" t="s">
        <v>46</v>
      </c>
      <c r="D28" s="15"/>
      <c r="E28" s="40">
        <f>F28+G28</f>
        <v>0</v>
      </c>
      <c r="F28" s="40">
        <v>0</v>
      </c>
      <c r="G28" s="40">
        <v>0</v>
      </c>
    </row>
    <row r="29" spans="2:8" ht="51" x14ac:dyDescent="0.25">
      <c r="B29" s="29" t="s">
        <v>34</v>
      </c>
      <c r="C29" s="30" t="s">
        <v>45</v>
      </c>
      <c r="D29" s="15"/>
      <c r="E29" s="40">
        <f>F29+G29</f>
        <v>0</v>
      </c>
      <c r="F29" s="41">
        <v>0</v>
      </c>
      <c r="G29" s="40">
        <v>0</v>
      </c>
    </row>
    <row r="30" spans="2:8" ht="15" customHeight="1" x14ac:dyDescent="0.25">
      <c r="B30" s="165" t="s">
        <v>53</v>
      </c>
      <c r="C30" s="166"/>
      <c r="D30" s="167"/>
      <c r="E30" s="39">
        <f>E25</f>
        <v>9714</v>
      </c>
      <c r="F30" s="39">
        <f>F25</f>
        <v>9714</v>
      </c>
      <c r="G30" s="39">
        <f>G25</f>
        <v>0</v>
      </c>
    </row>
    <row r="31" spans="2:8" ht="15.75" x14ac:dyDescent="0.25">
      <c r="B31" s="161" t="s">
        <v>24</v>
      </c>
      <c r="C31" s="162"/>
      <c r="D31" s="163"/>
      <c r="E31" s="39">
        <f>E30+E23</f>
        <v>17759</v>
      </c>
      <c r="F31" s="39">
        <f>F23+F30</f>
        <v>17759</v>
      </c>
      <c r="G31" s="39">
        <f>G23+G30</f>
        <v>0</v>
      </c>
    </row>
    <row r="32" spans="2:8" ht="15.75" x14ac:dyDescent="0.25">
      <c r="B32" s="31"/>
      <c r="C32" s="31"/>
      <c r="D32" s="31"/>
    </row>
    <row r="33" spans="2:4" x14ac:dyDescent="0.25">
      <c r="B33" s="32"/>
      <c r="C33" s="32"/>
      <c r="D33" s="32"/>
    </row>
    <row r="34" spans="2:4" x14ac:dyDescent="0.25">
      <c r="B34" s="33"/>
    </row>
    <row r="35" spans="2:4" x14ac:dyDescent="0.25">
      <c r="B35" s="33"/>
      <c r="C35"/>
      <c r="D35"/>
    </row>
  </sheetData>
  <mergeCells count="14">
    <mergeCell ref="D1:G1"/>
    <mergeCell ref="B3:G3"/>
    <mergeCell ref="B4:G4"/>
    <mergeCell ref="B5:G5"/>
    <mergeCell ref="B31:D31"/>
    <mergeCell ref="B24:G24"/>
    <mergeCell ref="B30:D30"/>
    <mergeCell ref="B9:G9"/>
    <mergeCell ref="B23:D23"/>
    <mergeCell ref="B6:B7"/>
    <mergeCell ref="C6:C7"/>
    <mergeCell ref="D6:D7"/>
    <mergeCell ref="E6:E7"/>
    <mergeCell ref="F6:G6"/>
  </mergeCells>
  <pageMargins left="0" right="0" top="0.15748031496062992" bottom="0.15748031496062992" header="0.31496062992125984" footer="0.31496062992125984"/>
  <pageSetup paperSize="9" scale="68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Показатели (индикаторы)</vt:lpstr>
      <vt:lpstr>Методика расчета показателей</vt:lpstr>
      <vt:lpstr>Общий свод</vt:lpstr>
      <vt:lpstr>2022г.</vt:lpstr>
      <vt:lpstr>'2022г.'!Заголовки_для_печати</vt:lpstr>
      <vt:lpstr>'Общий свод'!Заголовки_для_печати</vt:lpstr>
      <vt:lpstr>'Общий свод'!Область_печати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Gavrilova</dc:creator>
  <cp:lastModifiedBy>ZaitsevaN</cp:lastModifiedBy>
  <cp:lastPrinted>2022-01-19T08:49:51Z</cp:lastPrinted>
  <dcterms:created xsi:type="dcterms:W3CDTF">2021-10-21T11:17:24Z</dcterms:created>
  <dcterms:modified xsi:type="dcterms:W3CDTF">2022-02-02T13:24:22Z</dcterms:modified>
</cp:coreProperties>
</file>